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showInkAnnotation="0" codeName="ЭтаКнига" defaultThemeVersion="124226"/>
  <bookViews>
    <workbookView xWindow="-735" yWindow="465" windowWidth="10365" windowHeight="3435" tabRatio="894"/>
  </bookViews>
  <sheets>
    <sheet name="Лист2" sheetId="189" r:id="rId1"/>
  </sheets>
  <calcPr calcId="124519"/>
</workbook>
</file>

<file path=xl/calcChain.xml><?xml version="1.0" encoding="utf-8"?>
<calcChain xmlns="http://schemas.openxmlformats.org/spreadsheetml/2006/main">
  <c r="Q129" i="189"/>
  <c r="Q128"/>
  <c r="Q127"/>
  <c r="Q126"/>
  <c r="Q125"/>
  <c r="Q124"/>
  <c r="Q123"/>
  <c r="Q122"/>
  <c r="Q121"/>
  <c r="Q120"/>
  <c r="Q119"/>
  <c r="Q118"/>
  <c r="Q113"/>
  <c r="P112"/>
  <c r="N112"/>
  <c r="I112"/>
  <c r="H112"/>
  <c r="O112" s="1"/>
  <c r="Q112" s="1"/>
  <c r="O111"/>
  <c r="Q111" s="1"/>
  <c r="N111"/>
  <c r="P111" s="1"/>
  <c r="I111"/>
  <c r="H111"/>
  <c r="P110"/>
  <c r="N110"/>
  <c r="I110"/>
  <c r="H110"/>
  <c r="O110" s="1"/>
  <c r="Q110" s="1"/>
  <c r="O109"/>
  <c r="Q109" s="1"/>
  <c r="N109"/>
  <c r="P109" s="1"/>
  <c r="I109"/>
  <c r="H109"/>
  <c r="Q108"/>
  <c r="P108"/>
  <c r="O108"/>
  <c r="N108"/>
  <c r="P107"/>
  <c r="N107"/>
  <c r="I107"/>
  <c r="H107"/>
  <c r="O107" s="1"/>
  <c r="Q107" s="1"/>
  <c r="O106"/>
  <c r="Q106" s="1"/>
  <c r="N106"/>
  <c r="P106" s="1"/>
  <c r="I106"/>
  <c r="H106"/>
  <c r="P105"/>
  <c r="N105"/>
  <c r="I105"/>
  <c r="H105"/>
  <c r="O105" s="1"/>
  <c r="Q105" s="1"/>
  <c r="O102"/>
  <c r="Q102" s="1"/>
  <c r="N102"/>
  <c r="P102" s="1"/>
  <c r="I102"/>
  <c r="H102"/>
  <c r="L101"/>
  <c r="N101" s="1"/>
  <c r="I101"/>
  <c r="H101"/>
  <c r="P100"/>
  <c r="O100"/>
  <c r="Q100" s="1"/>
  <c r="N100"/>
  <c r="H100"/>
  <c r="P98"/>
  <c r="N98"/>
  <c r="I98"/>
  <c r="H98"/>
  <c r="O98" s="1"/>
  <c r="Q98" s="1"/>
  <c r="O97"/>
  <c r="Q97" s="1"/>
  <c r="N97"/>
  <c r="P97" s="1"/>
  <c r="I97"/>
  <c r="H97"/>
  <c r="Q96"/>
  <c r="P96"/>
  <c r="O96"/>
  <c r="N96"/>
  <c r="Q95"/>
  <c r="P95"/>
  <c r="O95"/>
  <c r="N95"/>
  <c r="P94"/>
  <c r="N94"/>
  <c r="I94"/>
  <c r="H94"/>
  <c r="O94" s="1"/>
  <c r="Q94" s="1"/>
  <c r="L91"/>
  <c r="P90"/>
  <c r="N90"/>
  <c r="I90"/>
  <c r="H90"/>
  <c r="O90" s="1"/>
  <c r="Q90" s="1"/>
  <c r="N87"/>
  <c r="P87" s="1"/>
  <c r="I87"/>
  <c r="H87"/>
  <c r="P86"/>
  <c r="N86"/>
  <c r="L86"/>
  <c r="I86"/>
  <c r="H86"/>
  <c r="O86" s="1"/>
  <c r="Q86" s="1"/>
  <c r="O84"/>
  <c r="Q84" s="1"/>
  <c r="N84"/>
  <c r="P84" s="1"/>
  <c r="H84"/>
  <c r="P83"/>
  <c r="O83"/>
  <c r="Q83" s="1"/>
  <c r="N83"/>
  <c r="H83"/>
  <c r="P82"/>
  <c r="N82"/>
  <c r="H82"/>
  <c r="O82" s="1"/>
  <c r="Q82" s="1"/>
  <c r="N81"/>
  <c r="O81" s="1"/>
  <c r="Q81" s="1"/>
  <c r="I81"/>
  <c r="H81"/>
  <c r="P80"/>
  <c r="N80"/>
  <c r="I80"/>
  <c r="H80"/>
  <c r="O80" s="1"/>
  <c r="Q80" s="1"/>
  <c r="N79"/>
  <c r="P79" s="1"/>
  <c r="I79"/>
  <c r="H79"/>
  <c r="P78"/>
  <c r="N78"/>
  <c r="I78"/>
  <c r="H78"/>
  <c r="O78" s="1"/>
  <c r="Q78" s="1"/>
  <c r="N77"/>
  <c r="O77" s="1"/>
  <c r="Q77" s="1"/>
  <c r="H77"/>
  <c r="O76"/>
  <c r="Q76" s="1"/>
  <c r="N76"/>
  <c r="P76" s="1"/>
  <c r="H76"/>
  <c r="I75"/>
  <c r="H75"/>
  <c r="P72"/>
  <c r="N72"/>
  <c r="I72"/>
  <c r="H72"/>
  <c r="O72" s="1"/>
  <c r="Q72" s="1"/>
  <c r="N71"/>
  <c r="O71" s="1"/>
  <c r="Q71" s="1"/>
  <c r="I71"/>
  <c r="H71"/>
  <c r="P70"/>
  <c r="N70"/>
  <c r="I70"/>
  <c r="H70"/>
  <c r="O70" s="1"/>
  <c r="Q70" s="1"/>
  <c r="N69"/>
  <c r="O69" s="1"/>
  <c r="Q69" s="1"/>
  <c r="I69"/>
  <c r="H69"/>
  <c r="P68"/>
  <c r="O68"/>
  <c r="Q68" s="1"/>
  <c r="N68"/>
  <c r="P67"/>
  <c r="N67"/>
  <c r="I67"/>
  <c r="H67"/>
  <c r="O67" s="1"/>
  <c r="Q67" s="1"/>
  <c r="N66"/>
  <c r="O66" s="1"/>
  <c r="Q66" s="1"/>
  <c r="I66"/>
  <c r="H66"/>
  <c r="P65"/>
  <c r="N65"/>
  <c r="I65"/>
  <c r="H65"/>
  <c r="O65" s="1"/>
  <c r="Q65" s="1"/>
  <c r="N62"/>
  <c r="O62" s="1"/>
  <c r="Q62" s="1"/>
  <c r="I62"/>
  <c r="H62"/>
  <c r="P61"/>
  <c r="N61"/>
  <c r="L61"/>
  <c r="I61"/>
  <c r="H61"/>
  <c r="O61" s="1"/>
  <c r="Q61" s="1"/>
  <c r="O60"/>
  <c r="Q60" s="1"/>
  <c r="N60"/>
  <c r="P60" s="1"/>
  <c r="H60"/>
  <c r="P58"/>
  <c r="N58"/>
  <c r="I58"/>
  <c r="H58"/>
  <c r="O58" s="1"/>
  <c r="Q58" s="1"/>
  <c r="N57"/>
  <c r="O57" s="1"/>
  <c r="Q57" s="1"/>
  <c r="I57"/>
  <c r="H57"/>
  <c r="P56"/>
  <c r="O56"/>
  <c r="Q56" s="1"/>
  <c r="N56"/>
  <c r="P55"/>
  <c r="O55"/>
  <c r="Q55" s="1"/>
  <c r="N55"/>
  <c r="P54"/>
  <c r="N54"/>
  <c r="I54"/>
  <c r="H54"/>
  <c r="O54" s="1"/>
  <c r="Q54" s="1"/>
  <c r="L51"/>
  <c r="O50"/>
  <c r="Q50" s="1"/>
  <c r="N50"/>
  <c r="P50" s="1"/>
  <c r="I50"/>
  <c r="H50"/>
  <c r="P47"/>
  <c r="N47"/>
  <c r="I47"/>
  <c r="H47"/>
  <c r="O47" s="1"/>
  <c r="Q47" s="1"/>
  <c r="N46"/>
  <c r="P46" s="1"/>
  <c r="L46"/>
  <c r="I46"/>
  <c r="H46"/>
  <c r="O46" s="1"/>
  <c r="Q46" s="1"/>
  <c r="N44"/>
  <c r="O44" s="1"/>
  <c r="Q44" s="1"/>
  <c r="H44"/>
  <c r="O43"/>
  <c r="Q43" s="1"/>
  <c r="N43"/>
  <c r="P43" s="1"/>
  <c r="H43"/>
  <c r="P42"/>
  <c r="O42"/>
  <c r="Q42" s="1"/>
  <c r="N42"/>
  <c r="H42"/>
  <c r="P41"/>
  <c r="N41"/>
  <c r="I41"/>
  <c r="H41"/>
  <c r="O41" s="1"/>
  <c r="Q41" s="1"/>
  <c r="O40"/>
  <c r="Q40" s="1"/>
  <c r="N40"/>
  <c r="P40" s="1"/>
  <c r="I40"/>
  <c r="H40"/>
  <c r="P39"/>
  <c r="N39"/>
  <c r="I39"/>
  <c r="H39"/>
  <c r="O39" s="1"/>
  <c r="Q39" s="1"/>
  <c r="O38"/>
  <c r="Q38" s="1"/>
  <c r="N38"/>
  <c r="P38" s="1"/>
  <c r="I38"/>
  <c r="H38"/>
  <c r="P37"/>
  <c r="N37"/>
  <c r="H37"/>
  <c r="O37" s="1"/>
  <c r="Q37" s="1"/>
  <c r="N36"/>
  <c r="O36" s="1"/>
  <c r="Q36" s="1"/>
  <c r="H36"/>
  <c r="O32"/>
  <c r="Q32" s="1"/>
  <c r="N32"/>
  <c r="P32" s="1"/>
  <c r="I32"/>
  <c r="H32"/>
  <c r="P31"/>
  <c r="N31"/>
  <c r="O31" s="1"/>
  <c r="Q31" s="1"/>
  <c r="I31"/>
  <c r="H31"/>
  <c r="O30"/>
  <c r="Q30" s="1"/>
  <c r="N30"/>
  <c r="P30" s="1"/>
  <c r="I30"/>
  <c r="H30"/>
  <c r="P29"/>
  <c r="N29"/>
  <c r="O29" s="1"/>
  <c r="Q29" s="1"/>
  <c r="I29"/>
  <c r="H29"/>
  <c r="O28"/>
  <c r="Q28" s="1"/>
  <c r="N28"/>
  <c r="P28" s="1"/>
  <c r="I28"/>
  <c r="H28"/>
  <c r="P27"/>
  <c r="N27"/>
  <c r="O27" s="1"/>
  <c r="Q27" s="1"/>
  <c r="I27"/>
  <c r="H27"/>
  <c r="O26"/>
  <c r="Q26" s="1"/>
  <c r="N26"/>
  <c r="P26" s="1"/>
  <c r="I26"/>
  <c r="H26"/>
  <c r="P25"/>
  <c r="N25"/>
  <c r="O25" s="1"/>
  <c r="Q25" s="1"/>
  <c r="I25"/>
  <c r="H25"/>
  <c r="O24"/>
  <c r="Q24" s="1"/>
  <c r="N24"/>
  <c r="P24" s="1"/>
  <c r="I24"/>
  <c r="H24"/>
  <c r="P22"/>
  <c r="N22"/>
  <c r="O22" s="1"/>
  <c r="Q22" s="1"/>
  <c r="I22"/>
  <c r="N21"/>
  <c r="O21" s="1"/>
  <c r="Q21" s="1"/>
  <c r="I21"/>
  <c r="H21"/>
  <c r="P20"/>
  <c r="N20"/>
  <c r="I20"/>
  <c r="H20"/>
  <c r="O20" s="1"/>
  <c r="Q20" s="1"/>
  <c r="N19"/>
  <c r="O19" s="1"/>
  <c r="Q19" s="1"/>
  <c r="H19"/>
  <c r="O18"/>
  <c r="Q18" s="1"/>
  <c r="N18"/>
  <c r="P18" s="1"/>
  <c r="I18"/>
  <c r="H18"/>
  <c r="O101" l="1"/>
  <c r="Q101" s="1"/>
  <c r="P101"/>
  <c r="P77"/>
  <c r="P81"/>
  <c r="O79"/>
  <c r="Q79" s="1"/>
  <c r="O87"/>
  <c r="Q87" s="1"/>
  <c r="P36"/>
  <c r="P44"/>
  <c r="P57"/>
  <c r="P62"/>
  <c r="P66"/>
  <c r="P69"/>
  <c r="P71"/>
  <c r="P19"/>
  <c r="P21"/>
  <c r="Q114" l="1"/>
  <c r="Q115" s="1"/>
  <c r="Q116" l="1"/>
  <c r="Q117" s="1"/>
</calcChain>
</file>

<file path=xl/sharedStrings.xml><?xml version="1.0" encoding="utf-8"?>
<sst xmlns="http://schemas.openxmlformats.org/spreadsheetml/2006/main" count="419" uniqueCount="165">
  <si>
    <t>²Û¹  ÃíáõÙ ª</t>
  </si>
  <si>
    <t>1 ÙÇ³í.</t>
  </si>
  <si>
    <t>ÜÛáõÃ»-</t>
  </si>
  <si>
    <t>ÀÝ¹Ñ³-</t>
  </si>
  <si>
    <t>NN</t>
  </si>
  <si>
    <t>ÐÇÙÝ³-</t>
  </si>
  <si>
    <t>²ßË³ï³ÝùÇ ³Ýí³ÝáõÙÁ</t>
  </si>
  <si>
    <t>â³÷.</t>
  </si>
  <si>
    <t>ø³-</t>
  </si>
  <si>
    <t>Àëï ÝáñÙ»ñÇ</t>
  </si>
  <si>
    <t>¶áñÍ. ·Ý»ñ</t>
  </si>
  <si>
    <t>ÜÛáõÃÇ Í³ËëÁ ¨ ³ñÅ»ùÁ 1  ÙÇ³í.</t>
  </si>
  <si>
    <t>ÁÝ¹.³ñÅ.</t>
  </si>
  <si>
    <t>ñÇ ³ñ-</t>
  </si>
  <si>
    <t>Ýáõñ ³ñ-</t>
  </si>
  <si>
    <t>Á/Ï</t>
  </si>
  <si>
    <t>íáñáõÙ</t>
  </si>
  <si>
    <t>ÙÇ³í.</t>
  </si>
  <si>
    <t>Ý³Ï</t>
  </si>
  <si>
    <t>³ßË³-</t>
  </si>
  <si>
    <t>Ù»Ë.ß³Ñ.</t>
  </si>
  <si>
    <t>³Ýí³-</t>
  </si>
  <si>
    <t>ã/Ù</t>
  </si>
  <si>
    <t>ù³-</t>
  </si>
  <si>
    <t>³ñ-</t>
  </si>
  <si>
    <t>ÁÝ¹.</t>
  </si>
  <si>
    <t>Ñ³½.¹ñ.</t>
  </si>
  <si>
    <t>Å»ùÁ</t>
  </si>
  <si>
    <t>ï³í³ñÓ</t>
  </si>
  <si>
    <t>³ñÅ»ù</t>
  </si>
  <si>
    <t>ÝáõÙ</t>
  </si>
  <si>
    <t>Å»ù</t>
  </si>
  <si>
    <t>ÀÝ¹³Ù»ÝÁ</t>
  </si>
  <si>
    <t>13.3 %  í»ñ³¹Çñ  Í³Ëë»ñ</t>
  </si>
  <si>
    <t>11 %  ß³ÑáõÛÃ</t>
  </si>
  <si>
    <t>q=1,212372</t>
  </si>
  <si>
    <t>մ</t>
  </si>
  <si>
    <r>
      <t>մ</t>
    </r>
    <r>
      <rPr>
        <vertAlign val="superscript"/>
        <sz val="9"/>
        <rFont val="Arial LatArm Unicode"/>
        <family val="2"/>
      </rPr>
      <t>3</t>
    </r>
  </si>
  <si>
    <t>Բետոն Վ-12,5</t>
  </si>
  <si>
    <t>Տախտակ</t>
  </si>
  <si>
    <t>q=1956,82</t>
  </si>
  <si>
    <t>q=2624,02</t>
  </si>
  <si>
    <t>23-109</t>
  </si>
  <si>
    <t>Հավաքովի ե/բետոնե դիտահորի կառուցում</t>
  </si>
  <si>
    <r>
      <t>մ</t>
    </r>
    <r>
      <rPr>
        <vertAlign val="superscript"/>
        <sz val="8"/>
        <rFont val="Arial Armenian"/>
        <family val="2"/>
      </rPr>
      <t>3</t>
    </r>
  </si>
  <si>
    <t>հատ</t>
  </si>
  <si>
    <r>
      <t xml:space="preserve">Ե/բ օղակ </t>
    </r>
    <r>
      <rPr>
        <sz val="8"/>
        <rFont val="Calibri"/>
        <family val="2"/>
        <charset val="204"/>
      </rPr>
      <t>Ø</t>
    </r>
    <r>
      <rPr>
        <sz val="8"/>
        <rFont val="Arial LatArm Unicode"/>
        <family val="2"/>
      </rPr>
      <t>1000մմ</t>
    </r>
  </si>
  <si>
    <t>Ե/Բ կափարիչ 1200*1200 թուջե մտոցով</t>
  </si>
  <si>
    <t>Ե/բ կափարիչ</t>
  </si>
  <si>
    <t>3-րդ կարգի բնահողի մշակում ձեռքով</t>
  </si>
  <si>
    <r>
      <t>100 մ</t>
    </r>
    <r>
      <rPr>
        <vertAlign val="superscript"/>
        <sz val="8"/>
        <rFont val="Arial Armenian"/>
        <family val="2"/>
      </rPr>
      <t>3</t>
    </r>
  </si>
  <si>
    <r>
      <rPr>
        <b/>
        <sz val="8"/>
        <rFont val="Arial LatArm Unicode"/>
        <family val="2"/>
      </rPr>
      <t>Հողային</t>
    </r>
    <r>
      <rPr>
        <b/>
        <sz val="8"/>
        <rFont val="Arial Armenian"/>
        <family val="2"/>
      </rPr>
      <t xml:space="preserve"> ³ßË³ï³ÝùÝ»ñ</t>
    </r>
  </si>
  <si>
    <t>3-րդ կարգի բնահողի մշակում էքս.</t>
  </si>
  <si>
    <r>
      <t>100 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</si>
  <si>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 Armenian"/>
        <family val="2"/>
      </rPr>
      <t/>
    </r>
  </si>
  <si>
    <t>Ավազ</t>
  </si>
  <si>
    <t>1-199</t>
  </si>
  <si>
    <t>Մոնտաժային աշխատանքներ</t>
  </si>
  <si>
    <t>տ</t>
  </si>
  <si>
    <t>Թուջե մտոց</t>
  </si>
  <si>
    <t>Ջուր</t>
  </si>
  <si>
    <t>1-57.</t>
  </si>
  <si>
    <r>
      <t>100 մ</t>
    </r>
    <r>
      <rPr>
        <vertAlign val="superscript"/>
        <sz val="9"/>
        <rFont val="Arial LatArm Unicode"/>
        <family val="2"/>
      </rPr>
      <t>3</t>
    </r>
  </si>
  <si>
    <t>Խողովակաշարի տակի նախ. շերտ փափուկ բնահողից</t>
  </si>
  <si>
    <r>
      <t>Խողովակաշարի</t>
    </r>
    <r>
      <rPr>
        <sz val="8"/>
        <color indexed="10"/>
        <rFont val="Arial Armenian"/>
        <family val="2"/>
      </rPr>
      <t xml:space="preserve"> </t>
    </r>
    <r>
      <rPr>
        <sz val="8"/>
        <rFont val="Arial Armenian"/>
        <family val="2"/>
      </rPr>
      <t xml:space="preserve"> պաշտպ. շերտի իրականացում   փափուկ բնահողից</t>
    </r>
  </si>
  <si>
    <r>
      <t>1000 Ù</t>
    </r>
    <r>
      <rPr>
        <vertAlign val="superscript"/>
        <sz val="8"/>
        <rFont val="Arial Armenian"/>
        <family val="2"/>
      </rPr>
      <t>3</t>
    </r>
  </si>
  <si>
    <t>1-961</t>
  </si>
  <si>
    <t>1-532</t>
  </si>
  <si>
    <t>3-րդ կարգի բնահողի հետլիցք և հարթեցում բուլդոզերով մինչև 10մ տեղափոխումով</t>
  </si>
  <si>
    <t>22-117</t>
  </si>
  <si>
    <t>Խմելու ջրի համար պոլիէթիլենային խողովակի մոնտաժում d=40մմ պատի հաստ. 2,4մ 10,0մտ/ճնշ.</t>
  </si>
  <si>
    <t>22-88</t>
  </si>
  <si>
    <t>Պողպատե խողովակից պաշտպանիչ պատյանի մոնտաժում d=102x3,0մմ</t>
  </si>
  <si>
    <t>Պողպ. խող. d=102x3,0մմ</t>
  </si>
  <si>
    <t>Խողովակ d=40x2,4մմ</t>
  </si>
  <si>
    <t>Խողովակ d=50x3,0մմ</t>
  </si>
  <si>
    <t>22-558</t>
  </si>
  <si>
    <t>Բիտում</t>
  </si>
  <si>
    <t>կգ</t>
  </si>
  <si>
    <t xml:space="preserve">Պողպատե խողովակների d=50մմ բիտումային հակակոռոզիոն ներկում </t>
  </si>
  <si>
    <t>22-312</t>
  </si>
  <si>
    <t>Ջրագծի լվացում, վարակազերծումով</t>
  </si>
  <si>
    <t>կմ</t>
  </si>
  <si>
    <t>22-365</t>
  </si>
  <si>
    <t>22-366</t>
  </si>
  <si>
    <t>Պ/է եռաբաշխիչ d=50x50x50մմ</t>
  </si>
  <si>
    <t>Պ/է եռաբաշխիչի տեղադրում /զոդվող/ d=50x50x50մմ</t>
  </si>
  <si>
    <t>Պ/է անցումի տեղադրում /զոդվող/  d=40x50մմ</t>
  </si>
  <si>
    <t>Պ/է անցում d=40x50մմ</t>
  </si>
  <si>
    <t xml:space="preserve">Պ/է անկյունակ d=50մմ </t>
  </si>
  <si>
    <r>
      <t>Պ/է անկյունակի տեղադրում /զոդվող/ d=40մմ 15</t>
    </r>
    <r>
      <rPr>
        <vertAlign val="superscript"/>
        <sz val="8"/>
        <rFont val="Arial Armenian"/>
        <family val="2"/>
      </rPr>
      <t>օ</t>
    </r>
  </si>
  <si>
    <t xml:space="preserve">Պ/է անկյունակ d=40մմ </t>
  </si>
  <si>
    <t>Ինֆ. տեղ.</t>
  </si>
  <si>
    <t>Կաղապար</t>
  </si>
  <si>
    <r>
      <t>մ</t>
    </r>
    <r>
      <rPr>
        <vertAlign val="superscript"/>
        <sz val="9"/>
        <rFont val="Arial LatArm Unicode"/>
        <family val="2"/>
      </rPr>
      <t>2</t>
    </r>
  </si>
  <si>
    <t>Պ/է կցաշուրթի տեղադրում /զոդվող/  d=50մմ</t>
  </si>
  <si>
    <t>Պ/է կցաշուրթ d=50մմ</t>
  </si>
  <si>
    <t>22-383</t>
  </si>
  <si>
    <t>Պողպատե ազատ կցաշուրթի տեղադրում d=57մմ</t>
  </si>
  <si>
    <t>22-429</t>
  </si>
  <si>
    <t>Պողպատե կցաշուրթերի տեղադրում /զոդումով/  d=57մմ</t>
  </si>
  <si>
    <t>Պողպ. ազատ կցաշուրթ d=57մմ</t>
  </si>
  <si>
    <t>Պողպ. զոդվող կցաշուրթ d=57մմ</t>
  </si>
  <si>
    <t>22-368</t>
  </si>
  <si>
    <t>Թուջե սողնակավոր փականների տեղադրում d=50մմ</t>
  </si>
  <si>
    <t>Թուջե սողն. փական d=50մմ</t>
  </si>
  <si>
    <t>22-86</t>
  </si>
  <si>
    <t>Պողպ. խող. d=57x3,0մմ</t>
  </si>
  <si>
    <t>6-20</t>
  </si>
  <si>
    <t xml:space="preserve">Խուլ աղբյուրակալի աշխատանքային ծավալներ </t>
  </si>
  <si>
    <t>4-րդ կարգի բնահողի մշակում ձեռքով</t>
  </si>
  <si>
    <t>1-962</t>
  </si>
  <si>
    <t>1-940</t>
  </si>
  <si>
    <t>11-6</t>
  </si>
  <si>
    <t>Խճի նախապատրաստական շերտի իրականացում, տոփանումով, 10սմ հաստությամբ</t>
  </si>
  <si>
    <t>Խիճ</t>
  </si>
  <si>
    <t>Ժապավենային հիմքերի կառուցում Վ-15 W4 հիդրոտեխնիկական բետոնից</t>
  </si>
  <si>
    <t xml:space="preserve">Բետոն Վ-15 W4 </t>
  </si>
  <si>
    <t>Բետոնե պատերի կառուցում Վ-15 W4 հիդրոտեխնիկական բետոնից</t>
  </si>
  <si>
    <t>Հեղյուս</t>
  </si>
  <si>
    <t>41-28</t>
  </si>
  <si>
    <t>Բետոնե պատերի երկշերտ բիտումացում</t>
  </si>
  <si>
    <r>
      <t>100 մ</t>
    </r>
    <r>
      <rPr>
        <vertAlign val="superscript"/>
        <sz val="9"/>
        <rFont val="Arial LatArm Unicode"/>
        <family val="2"/>
      </rPr>
      <t>2</t>
    </r>
  </si>
  <si>
    <t xml:space="preserve">Հոր փականի համար </t>
  </si>
  <si>
    <t>Բետոնե հիմքերի կառուցում Վ-12,5 դասի բետոնից</t>
  </si>
  <si>
    <t>5-873</t>
  </si>
  <si>
    <t>Կավե փականի ստեղծում</t>
  </si>
  <si>
    <t>Կավ</t>
  </si>
  <si>
    <t>11-5</t>
  </si>
  <si>
    <t>Կոպիճի ֆիլտրող շերտի ստեղծում</t>
  </si>
  <si>
    <t>Կոպիճ</t>
  </si>
  <si>
    <t>6-128</t>
  </si>
  <si>
    <t>Խճի ֆիլտրող շերտի ստեղծում /20-40մմ չափի/</t>
  </si>
  <si>
    <t>Խճի ֆիլտրող շերտի ստեղծում /2-5մմ չափի/</t>
  </si>
  <si>
    <t>11-3</t>
  </si>
  <si>
    <t>Ավազի ֆիլտրող շերտի ստեղծում</t>
  </si>
  <si>
    <t>23-1</t>
  </si>
  <si>
    <t>Թմբապատում և հողի նախապատրաստական շերտի ստեղծում ձեռքով տեղի բնահողով</t>
  </si>
  <si>
    <t>Վ16-131</t>
  </si>
  <si>
    <t>Թմբապատման ամրացում ճմբապատումով</t>
  </si>
  <si>
    <t>5-րդ կարգի բնահողի մշակում ձեռքով</t>
  </si>
  <si>
    <t>Կարճախողովակ d=76x3,0մմ խողովակից / 2 հատ, 0,4 մետրանոց/</t>
  </si>
  <si>
    <t>Պողպ. խող. d=76x3,0մմ</t>
  </si>
  <si>
    <t>Ամրան Ա-1 Փ10</t>
  </si>
  <si>
    <t>Աղբյուրակալ թիվ 1</t>
  </si>
  <si>
    <t>Պողպատե խողովակից պաշտպանիչ պատյանի մոնտաժում d=57x3,0մմ</t>
  </si>
  <si>
    <t>Պողպ. հակադարձ կափույրի տեղադրում d=57մմ</t>
  </si>
  <si>
    <t>Պողպ. կափույր d=57մմ</t>
  </si>
  <si>
    <r>
      <t>Պ/է անկյունակի տեղադրում /զոդվող/ d=50մմ / 15</t>
    </r>
    <r>
      <rPr>
        <vertAlign val="superscript"/>
        <sz val="8"/>
        <rFont val="Arial Armenian"/>
        <family val="2"/>
      </rPr>
      <t xml:space="preserve">օ </t>
    </r>
    <r>
      <rPr>
        <sz val="8"/>
        <rFont val="Arial Armenian"/>
        <family val="2"/>
      </rPr>
      <t>- 25</t>
    </r>
    <r>
      <rPr>
        <vertAlign val="superscript"/>
        <sz val="8"/>
        <rFont val="Arial Armenian"/>
        <family val="2"/>
      </rPr>
      <t xml:space="preserve">օ </t>
    </r>
    <r>
      <rPr>
        <sz val="8"/>
        <rFont val="Arial Armenian"/>
        <family val="2"/>
      </rPr>
      <t>/</t>
    </r>
  </si>
  <si>
    <t>ՀՀ Տավուշի մարզի Ջուջևան համայնքի ջրագծի կառուցում</t>
  </si>
  <si>
    <t>Ջրագծի կառուցում</t>
  </si>
  <si>
    <t xml:space="preserve">Խուլ աղբյուրակապի աշխատանքային ծավալներ </t>
  </si>
  <si>
    <t>Աղբյուրակապ թիվ 2, 3, 4, 5</t>
  </si>
  <si>
    <t>Հողային աշխատանքներ</t>
  </si>
  <si>
    <t>Կառուցման աշխատանքներ</t>
  </si>
  <si>
    <t>Խմելու ջրի համար պոլիէթիլենային խողովակի մոնտաժում d=50մմ պատի հաստ. 3,0մմ 10,0մտ/ճնշ.</t>
  </si>
  <si>
    <r>
      <t xml:space="preserve">Ե/Բ դիտահոր </t>
    </r>
    <r>
      <rPr>
        <sz val="8"/>
        <rFont val="Calibri"/>
        <family val="2"/>
        <charset val="204"/>
      </rPr>
      <t>Ø</t>
    </r>
    <r>
      <rPr>
        <sz val="8"/>
        <rFont val="Arial LatArm Unicode"/>
        <family val="2"/>
      </rPr>
      <t>1000մմ</t>
    </r>
  </si>
  <si>
    <t>Ä³Ù³Ý³Ï³íáñ  ß»Ýù»ñ  ¨  ßÇÝáõÃÛáõÝÝ»ñ 0,8%</t>
  </si>
  <si>
    <t>ÎÉÇÙ³Û³Ï³Ý  å³ÛÙ³ÝÝ»ñÇ  ³½¹»óáõÃÛáõÝ 0,5%</t>
  </si>
  <si>
    <t>öáùñ Í³í³ÉÇ ßÇÝÙáÝï³Å³ÇÝ ³ßË³ï³ÝùÝ»ñÇ Ñ³Ù³ñ Ý³Ë³ï»ëíáÕ Éñ³óáõóÇã Í³Ëë»ñ  0,5%</t>
  </si>
  <si>
    <t>ÞÇÝ© ³ÕµÇ ï»Õ³÷áËÙ³Ý Í³Ëë»ñ 0,15%</t>
  </si>
  <si>
    <t>âÝ³Ë³ï»ëí³Í  Í³Ëë»ñ 1,5%</t>
  </si>
  <si>
    <t>² ² Ð 20%</t>
  </si>
  <si>
    <t xml:space="preserve">ԾԱՎԱԼԱԹԵՐԹ - Ü ² Ê ² Ð ² Þ Æ ì   </t>
  </si>
  <si>
    <t xml:space="preserve">
Հավելված թիվ 1/1
&lt;&lt;           &gt;&gt;                                20   թ.
 կնքված աշխատանքների կատարման
թիվ « ՏՄ-ԲԸԱՇՁԲ-16/04 »գնման պայմանագրի
</t>
  </si>
</sst>
</file>

<file path=xl/styles.xml><?xml version="1.0" encoding="utf-8"?>
<styleSheet xmlns="http://schemas.openxmlformats.org/spreadsheetml/2006/main">
  <numFmts count="12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(* #,##0.00_);_(* \(#,##0.00\);_(* &quot;-&quot;??_);_(@_)"/>
    <numFmt numFmtId="165" formatCode="&quot;Yes&quot;;&quot;Yes&quot;;&quot;No&quot;"/>
    <numFmt numFmtId="166" formatCode="&quot;True&quot;;&quot;True&quot;;&quot;False&quot;"/>
    <numFmt numFmtId="168" formatCode="0.000"/>
    <numFmt numFmtId="169" formatCode="#,##0.0"/>
    <numFmt numFmtId="170" formatCode="0.0"/>
    <numFmt numFmtId="172" formatCode="0.00000"/>
    <numFmt numFmtId="173" formatCode="_(* #,##0.000_);_(* \(#,##0.000\);_(* &quot;-&quot;??_);_(@_)"/>
    <numFmt numFmtId="174" formatCode="_(* #,##0.0000_);_(* \(#,##0.0000\);_(* &quot;-&quot;??_);_(@_)"/>
    <numFmt numFmtId="175" formatCode="0.000000"/>
  </numFmts>
  <fonts count="26">
    <font>
      <sz val="10"/>
      <name val="Arial"/>
    </font>
    <font>
      <sz val="10"/>
      <name val="Arial"/>
      <family val="2"/>
      <charset val="204"/>
    </font>
    <font>
      <sz val="10"/>
      <name val="Arial Cyr"/>
      <family val="2"/>
    </font>
    <font>
      <sz val="10"/>
      <name val="Arial Armenian"/>
      <family val="2"/>
    </font>
    <font>
      <sz val="8"/>
      <name val="Arial Armenian"/>
      <family val="2"/>
    </font>
    <font>
      <sz val="10"/>
      <name val="Arial"/>
      <family val="2"/>
      <charset val="204"/>
    </font>
    <font>
      <b/>
      <sz val="8"/>
      <name val="Arial Armenian"/>
      <family val="2"/>
    </font>
    <font>
      <sz val="8"/>
      <name val="Arial"/>
      <family val="2"/>
      <charset val="204"/>
    </font>
    <font>
      <sz val="8"/>
      <name val="Arial LatArm Unicode"/>
      <family val="2"/>
    </font>
    <font>
      <u/>
      <sz val="10"/>
      <color theme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9"/>
      <name val="Arial Armenian"/>
      <family val="2"/>
    </font>
    <font>
      <sz val="11"/>
      <color theme="1"/>
      <name val="Calibri"/>
      <family val="2"/>
      <charset val="204"/>
      <scheme val="minor"/>
    </font>
    <font>
      <sz val="9"/>
      <name val="Arial LatArm Unicode"/>
      <family val="2"/>
    </font>
    <font>
      <vertAlign val="superscript"/>
      <sz val="9"/>
      <name val="Arial LatArm Unicode"/>
      <family val="2"/>
    </font>
    <font>
      <sz val="9"/>
      <name val="Arial Armenian"/>
      <family val="2"/>
    </font>
    <font>
      <sz val="9"/>
      <name val="Arial Armenian"/>
      <family val="2"/>
      <charset val="204"/>
    </font>
    <font>
      <b/>
      <sz val="9"/>
      <color theme="0"/>
      <name val="Arial Armenian"/>
      <family val="2"/>
    </font>
    <font>
      <b/>
      <sz val="9"/>
      <name val="Arial LatArm Unicode"/>
      <family val="2"/>
    </font>
    <font>
      <b/>
      <sz val="8"/>
      <name val="Arial LatArm Unicode"/>
      <family val="2"/>
    </font>
    <font>
      <vertAlign val="superscript"/>
      <sz val="8"/>
      <name val="Arial Armenian"/>
      <family val="2"/>
    </font>
    <font>
      <sz val="8"/>
      <name val="Arial Armenian"/>
      <family val="2"/>
      <charset val="204"/>
    </font>
    <font>
      <sz val="8"/>
      <name val="Calibri"/>
      <family val="2"/>
      <charset val="204"/>
    </font>
    <font>
      <sz val="8"/>
      <color indexed="10"/>
      <name val="Arial Armenian"/>
      <family val="2"/>
    </font>
    <font>
      <sz val="8"/>
      <color theme="0"/>
      <name val="Arial Armenian"/>
      <family val="2"/>
    </font>
    <font>
      <sz val="8"/>
      <name val="GHEA Grapalat"/>
      <family val="3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5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0" fontId="2" fillId="0" borderId="0"/>
    <xf numFmtId="0" fontId="3" fillId="0" borderId="0"/>
    <xf numFmtId="0" fontId="9" fillId="0" borderId="0" applyNumberForma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0" fontId="1" fillId="0" borderId="0"/>
    <xf numFmtId="4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2" fillId="0" borderId="0"/>
  </cellStyleXfs>
  <cellXfs count="199">
    <xf numFmtId="0" fontId="0" fillId="0" borderId="0" xfId="0"/>
    <xf numFmtId="2" fontId="4" fillId="0" borderId="4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6" fillId="0" borderId="0" xfId="0" applyFont="1" applyFill="1" applyAlignment="1"/>
    <xf numFmtId="0" fontId="4" fillId="0" borderId="0" xfId="0" applyFont="1" applyFill="1"/>
    <xf numFmtId="0" fontId="6" fillId="0" borderId="0" xfId="0" applyFont="1" applyFill="1" applyBorder="1" applyAlignment="1"/>
    <xf numFmtId="0" fontId="4" fillId="0" borderId="0" xfId="0" applyFont="1" applyFill="1" applyAlignment="1">
      <alignment horizontal="center"/>
    </xf>
    <xf numFmtId="0" fontId="13" fillId="0" borderId="4" xfId="0" applyFont="1" applyFill="1" applyBorder="1" applyAlignment="1">
      <alignment horizontal="center" vertical="center" wrapText="1"/>
    </xf>
    <xf numFmtId="2" fontId="13" fillId="0" borderId="4" xfId="0" applyNumberFormat="1" applyFont="1" applyFill="1" applyBorder="1" applyAlignment="1">
      <alignment horizontal="center" vertical="center" wrapText="1"/>
    </xf>
    <xf numFmtId="2" fontId="13" fillId="0" borderId="4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2" fontId="13" fillId="0" borderId="2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1" fontId="13" fillId="0" borderId="3" xfId="0" applyNumberFormat="1" applyFont="1" applyFill="1" applyBorder="1" applyAlignment="1">
      <alignment horizontal="center" vertical="center" wrapText="1"/>
    </xf>
    <xf numFmtId="2" fontId="13" fillId="0" borderId="3" xfId="0" applyNumberFormat="1" applyFont="1" applyFill="1" applyBorder="1" applyAlignment="1">
      <alignment horizontal="center" vertical="center"/>
    </xf>
    <xf numFmtId="168" fontId="13" fillId="0" borderId="3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2" fontId="13" fillId="0" borderId="2" xfId="0" applyNumberFormat="1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center" vertical="center"/>
    </xf>
    <xf numFmtId="168" fontId="13" fillId="0" borderId="1" xfId="0" applyNumberFormat="1" applyFont="1" applyFill="1" applyBorder="1" applyAlignment="1">
      <alignment horizontal="center" vertical="center"/>
    </xf>
    <xf numFmtId="168" fontId="13" fillId="0" borderId="2" xfId="0" applyNumberFormat="1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/>
    </xf>
    <xf numFmtId="172" fontId="17" fillId="0" borderId="0" xfId="0" applyNumberFormat="1" applyFont="1" applyFill="1" applyBorder="1" applyAlignment="1">
      <alignment horizontal="center"/>
    </xf>
    <xf numFmtId="0" fontId="11" fillId="0" borderId="10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vertical="center" wrapText="1"/>
    </xf>
    <xf numFmtId="2" fontId="15" fillId="0" borderId="8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 wrapText="1"/>
    </xf>
    <xf numFmtId="2" fontId="15" fillId="0" borderId="4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2" fontId="15" fillId="0" borderId="9" xfId="0" applyNumberFormat="1" applyFont="1" applyFill="1" applyBorder="1" applyAlignment="1">
      <alignment horizontal="center" vertical="center"/>
    </xf>
    <xf numFmtId="2" fontId="15" fillId="0" borderId="2" xfId="0" applyNumberFormat="1" applyFont="1" applyFill="1" applyBorder="1" applyAlignment="1">
      <alignment horizontal="center" vertical="center" wrapText="1"/>
    </xf>
    <xf numFmtId="2" fontId="15" fillId="0" borderId="2" xfId="0" applyNumberFormat="1" applyFont="1" applyFill="1" applyBorder="1" applyAlignment="1">
      <alignment horizontal="center" vertical="center"/>
    </xf>
    <xf numFmtId="2" fontId="13" fillId="0" borderId="3" xfId="11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2" fontId="1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2" fontId="13" fillId="0" borderId="4" xfId="11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/>
    </xf>
    <xf numFmtId="170" fontId="4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7" fillId="0" borderId="4" xfId="0" applyFont="1" applyFill="1" applyBorder="1"/>
    <xf numFmtId="0" fontId="7" fillId="0" borderId="12" xfId="0" applyFont="1" applyFill="1" applyBorder="1"/>
    <xf numFmtId="0" fontId="4" fillId="0" borderId="7" xfId="0" applyFont="1" applyFill="1" applyBorder="1" applyAlignment="1">
      <alignment horizontal="center" vertical="center"/>
    </xf>
    <xf numFmtId="170" fontId="4" fillId="0" borderId="4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170" fontId="4" fillId="0" borderId="8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70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7" fillId="0" borderId="1" xfId="0" applyFont="1" applyFill="1" applyBorder="1"/>
    <xf numFmtId="49" fontId="4" fillId="0" borderId="2" xfId="0" applyNumberFormat="1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textRotation="90" wrapText="1"/>
    </xf>
    <xf numFmtId="0" fontId="7" fillId="0" borderId="2" xfId="0" applyFont="1" applyFill="1" applyBorder="1"/>
    <xf numFmtId="49" fontId="4" fillId="0" borderId="3" xfId="0" applyNumberFormat="1" applyFont="1" applyFill="1" applyBorder="1" applyAlignment="1">
      <alignment horizontal="center" vertical="center" wrapText="1"/>
    </xf>
    <xf numFmtId="1" fontId="4" fillId="0" borderId="3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21" fillId="0" borderId="3" xfId="0" applyFont="1" applyFill="1" applyBorder="1" applyAlignment="1">
      <alignment horizontal="center" vertical="center"/>
    </xf>
    <xf numFmtId="0" fontId="21" fillId="0" borderId="6" xfId="0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center" vertical="center"/>
    </xf>
    <xf numFmtId="1" fontId="4" fillId="0" borderId="4" xfId="0" applyNumberFormat="1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/>
    </xf>
    <xf numFmtId="0" fontId="21" fillId="0" borderId="11" xfId="0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4" fillId="0" borderId="11" xfId="0" applyFont="1" applyFill="1" applyBorder="1" applyAlignment="1">
      <alignment vertical="center"/>
    </xf>
    <xf numFmtId="2" fontId="4" fillId="0" borderId="0" xfId="0" applyNumberFormat="1" applyFont="1" applyFill="1" applyAlignment="1">
      <alignment horizontal="center" vertical="center"/>
    </xf>
    <xf numFmtId="2" fontId="4" fillId="0" borderId="3" xfId="11" applyNumberFormat="1" applyFont="1" applyFill="1" applyBorder="1" applyAlignment="1">
      <alignment horizontal="center" vertical="center"/>
    </xf>
    <xf numFmtId="2" fontId="4" fillId="0" borderId="4" xfId="11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vertical="center"/>
    </xf>
    <xf numFmtId="0" fontId="13" fillId="0" borderId="3" xfId="11" applyFont="1" applyFill="1" applyBorder="1" applyAlignment="1">
      <alignment horizontal="center" vertical="center"/>
    </xf>
    <xf numFmtId="2" fontId="13" fillId="0" borderId="3" xfId="11" applyNumberFormat="1" applyFont="1" applyFill="1" applyBorder="1" applyAlignment="1">
      <alignment horizontal="center" vertical="center" wrapText="1"/>
    </xf>
    <xf numFmtId="0" fontId="13" fillId="0" borderId="3" xfId="11" applyFont="1" applyFill="1" applyBorder="1" applyAlignment="1">
      <alignment horizontal="left" vertical="center"/>
    </xf>
    <xf numFmtId="4" fontId="13" fillId="0" borderId="3" xfId="11" applyNumberFormat="1" applyFont="1" applyFill="1" applyBorder="1" applyAlignment="1">
      <alignment horizontal="center" vertical="center"/>
    </xf>
    <xf numFmtId="168" fontId="21" fillId="0" borderId="6" xfId="0" applyNumberFormat="1" applyFont="1" applyFill="1" applyBorder="1" applyAlignment="1">
      <alignment horizontal="center" vertical="center"/>
    </xf>
    <xf numFmtId="1" fontId="13" fillId="0" borderId="4" xfId="0" applyNumberFormat="1" applyFont="1" applyFill="1" applyBorder="1" applyAlignment="1">
      <alignment horizontal="left" vertical="center" wrapText="1"/>
    </xf>
    <xf numFmtId="1" fontId="13" fillId="0" borderId="4" xfId="0" applyNumberFormat="1" applyFont="1" applyFill="1" applyBorder="1" applyAlignment="1">
      <alignment horizontal="center" vertical="center" wrapText="1"/>
    </xf>
    <xf numFmtId="168" fontId="13" fillId="0" borderId="4" xfId="0" applyNumberFormat="1" applyFont="1" applyFill="1" applyBorder="1" applyAlignment="1">
      <alignment horizontal="center" vertical="center"/>
    </xf>
    <xf numFmtId="1" fontId="13" fillId="0" borderId="1" xfId="0" applyNumberFormat="1" applyFont="1" applyFill="1" applyBorder="1" applyAlignment="1">
      <alignment horizontal="left" vertical="center" wrapText="1"/>
    </xf>
    <xf numFmtId="1" fontId="13" fillId="0" borderId="1" xfId="0" applyNumberFormat="1" applyFont="1" applyFill="1" applyBorder="1" applyAlignment="1">
      <alignment horizontal="center" vertical="center" wrapText="1"/>
    </xf>
    <xf numFmtId="1" fontId="13" fillId="0" borderId="2" xfId="0" applyNumberFormat="1" applyFont="1" applyFill="1" applyBorder="1" applyAlignment="1">
      <alignment horizontal="left" vertical="center" wrapText="1"/>
    </xf>
    <xf numFmtId="1" fontId="13" fillId="0" borderId="2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vertical="center" wrapText="1"/>
    </xf>
    <xf numFmtId="2" fontId="21" fillId="0" borderId="3" xfId="0" applyNumberFormat="1" applyFont="1" applyFill="1" applyBorder="1" applyAlignment="1">
      <alignment horizontal="center" vertical="center"/>
    </xf>
    <xf numFmtId="2" fontId="21" fillId="0" borderId="3" xfId="1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13" fillId="0" borderId="6" xfId="0" applyFont="1" applyFill="1" applyBorder="1" applyAlignment="1">
      <alignment horizontal="center" vertical="center" wrapText="1"/>
    </xf>
    <xf numFmtId="2" fontId="13" fillId="0" borderId="3" xfId="0" applyNumberFormat="1" applyFont="1" applyFill="1" applyBorder="1" applyAlignment="1">
      <alignment horizontal="center" vertical="center" wrapText="1"/>
    </xf>
    <xf numFmtId="1" fontId="13" fillId="0" borderId="3" xfId="0" applyNumberFormat="1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vertical="center"/>
    </xf>
    <xf numFmtId="0" fontId="13" fillId="0" borderId="11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vertical="center"/>
    </xf>
    <xf numFmtId="168" fontId="13" fillId="0" borderId="6" xfId="0" applyNumberFormat="1" applyFont="1" applyFill="1" applyBorder="1" applyAlignment="1">
      <alignment horizontal="center" vertical="center"/>
    </xf>
    <xf numFmtId="0" fontId="13" fillId="0" borderId="6" xfId="11" applyFont="1" applyFill="1" applyBorder="1" applyAlignment="1">
      <alignment horizontal="center" vertical="center"/>
    </xf>
    <xf numFmtId="2" fontId="13" fillId="0" borderId="4" xfId="11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/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/>
    </xf>
    <xf numFmtId="0" fontId="15" fillId="0" borderId="11" xfId="0" applyFont="1" applyFill="1" applyBorder="1" applyAlignment="1">
      <alignment horizontal="center"/>
    </xf>
    <xf numFmtId="0" fontId="15" fillId="0" borderId="6" xfId="0" applyFont="1" applyFill="1" applyBorder="1" applyAlignment="1">
      <alignment horizontal="center"/>
    </xf>
    <xf numFmtId="0" fontId="4" fillId="0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/>
    <xf numFmtId="2" fontId="4" fillId="0" borderId="3" xfId="0" applyNumberFormat="1" applyFont="1" applyFill="1" applyBorder="1" applyAlignment="1">
      <alignment horizontal="right"/>
    </xf>
    <xf numFmtId="2" fontId="4" fillId="0" borderId="3" xfId="0" applyNumberFormat="1" applyFont="1" applyFill="1" applyBorder="1" applyAlignment="1">
      <alignment horizontal="center"/>
    </xf>
    <xf numFmtId="170" fontId="4" fillId="0" borderId="3" xfId="0" applyNumberFormat="1" applyFont="1" applyFill="1" applyBorder="1" applyAlignment="1">
      <alignment horizontal="center"/>
    </xf>
    <xf numFmtId="0" fontId="4" fillId="0" borderId="3" xfId="0" applyFont="1" applyFill="1" applyBorder="1" applyAlignment="1"/>
    <xf numFmtId="0" fontId="7" fillId="0" borderId="3" xfId="0" applyNumberFormat="1" applyFont="1" applyFill="1" applyBorder="1" applyAlignment="1" applyProtection="1"/>
    <xf numFmtId="0" fontId="4" fillId="0" borderId="3" xfId="0" applyNumberFormat="1" applyFont="1" applyFill="1" applyBorder="1" applyAlignment="1" applyProtection="1">
      <alignment horizontal="center"/>
    </xf>
    <xf numFmtId="0" fontId="25" fillId="0" borderId="0" xfId="0" applyFont="1" applyFill="1" applyAlignment="1">
      <alignment horizontal="center" wrapText="1"/>
    </xf>
    <xf numFmtId="0" fontId="9" fillId="0" borderId="0" xfId="6" applyFill="1" applyAlignment="1">
      <alignment vertical="top"/>
    </xf>
    <xf numFmtId="0" fontId="4" fillId="0" borderId="3" xfId="4" applyFont="1" applyFill="1" applyBorder="1" applyAlignment="1">
      <alignment horizontal="center" vertical="center" wrapText="1"/>
    </xf>
    <xf numFmtId="49" fontId="4" fillId="0" borderId="3" xfId="4" applyNumberFormat="1" applyFont="1" applyFill="1" applyBorder="1" applyAlignment="1">
      <alignment horizontal="center" vertical="center" wrapText="1"/>
    </xf>
    <xf numFmtId="0" fontId="6" fillId="0" borderId="3" xfId="4" applyFont="1" applyFill="1" applyBorder="1" applyAlignment="1">
      <alignment horizontal="left" vertical="center" wrapText="1"/>
    </xf>
    <xf numFmtId="1" fontId="4" fillId="0" borderId="3" xfId="4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 applyProtection="1">
      <alignment horizontal="center" vertical="center"/>
      <protection locked="0"/>
    </xf>
    <xf numFmtId="0" fontId="4" fillId="0" borderId="3" xfId="0" applyNumberFormat="1" applyFont="1" applyFill="1" applyBorder="1" applyAlignment="1">
      <alignment horizontal="center" vertical="center"/>
    </xf>
    <xf numFmtId="168" fontId="4" fillId="0" borderId="6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vertical="center" wrapText="1"/>
    </xf>
    <xf numFmtId="2" fontId="4" fillId="0" borderId="6" xfId="0" applyNumberFormat="1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left" vertical="center" wrapText="1"/>
    </xf>
    <xf numFmtId="0" fontId="4" fillId="0" borderId="4" xfId="4" applyFont="1" applyFill="1" applyBorder="1" applyAlignment="1">
      <alignment horizontal="center" vertical="center" wrapText="1"/>
    </xf>
    <xf numFmtId="175" fontId="8" fillId="0" borderId="0" xfId="0" applyNumberFormat="1" applyFont="1" applyFill="1" applyAlignment="1">
      <alignment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vertical="center" wrapText="1"/>
    </xf>
    <xf numFmtId="168" fontId="4" fillId="0" borderId="11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vertical="center" wrapText="1"/>
    </xf>
    <xf numFmtId="0" fontId="4" fillId="0" borderId="9" xfId="4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168" fontId="4" fillId="0" borderId="3" xfId="0" applyNumberFormat="1" applyFont="1" applyFill="1" applyBorder="1" applyAlignment="1">
      <alignment horizontal="center" vertical="center"/>
    </xf>
    <xf numFmtId="0" fontId="4" fillId="0" borderId="11" xfId="0" applyNumberFormat="1" applyFont="1" applyFill="1" applyBorder="1" applyAlignment="1">
      <alignment vertical="center" wrapText="1"/>
    </xf>
    <xf numFmtId="49" fontId="13" fillId="0" borderId="6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left" vertical="center"/>
    </xf>
    <xf numFmtId="0" fontId="9" fillId="0" borderId="0" xfId="6" applyFill="1"/>
    <xf numFmtId="170" fontId="4" fillId="0" borderId="3" xfId="0" applyNumberFormat="1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left" vertical="center"/>
    </xf>
    <xf numFmtId="169" fontId="13" fillId="0" borderId="4" xfId="11" applyNumberFormat="1" applyFont="1" applyFill="1" applyBorder="1" applyAlignment="1">
      <alignment horizontal="center" vertical="center"/>
    </xf>
    <xf numFmtId="49" fontId="13" fillId="0" borderId="4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173" fontId="13" fillId="0" borderId="1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173" fontId="13" fillId="0" borderId="2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173" fontId="13" fillId="0" borderId="3" xfId="0" applyNumberFormat="1" applyFont="1" applyFill="1" applyBorder="1" applyAlignment="1">
      <alignment horizontal="center" vertical="center" wrapText="1"/>
    </xf>
    <xf numFmtId="174" fontId="13" fillId="0" borderId="3" xfId="0" applyNumberFormat="1" applyFont="1" applyFill="1" applyBorder="1" applyAlignment="1">
      <alignment horizontal="center" vertical="center" wrapText="1"/>
    </xf>
    <xf numFmtId="168" fontId="21" fillId="0" borderId="3" xfId="0" applyNumberFormat="1" applyFont="1" applyFill="1" applyBorder="1" applyAlignment="1">
      <alignment horizontal="center" vertical="center"/>
    </xf>
    <xf numFmtId="0" fontId="4" fillId="0" borderId="3" xfId="11" applyFont="1" applyFill="1" applyBorder="1" applyAlignment="1">
      <alignment horizontal="center" vertical="center"/>
    </xf>
    <xf numFmtId="49" fontId="4" fillId="0" borderId="3" xfId="11" applyNumberFormat="1" applyFont="1" applyFill="1" applyBorder="1" applyAlignment="1">
      <alignment horizontal="center" vertical="center"/>
    </xf>
    <xf numFmtId="0" fontId="19" fillId="0" borderId="3" xfId="11" applyFont="1" applyFill="1" applyBorder="1" applyAlignment="1">
      <alignment horizontal="left" vertical="center" wrapText="1"/>
    </xf>
    <xf numFmtId="0" fontId="4" fillId="0" borderId="3" xfId="11" applyNumberFormat="1" applyFont="1" applyFill="1" applyBorder="1" applyAlignment="1">
      <alignment horizontal="center" vertical="center"/>
    </xf>
    <xf numFmtId="0" fontId="24" fillId="0" borderId="3" xfId="11" applyFont="1" applyFill="1" applyBorder="1" applyAlignment="1">
      <alignment horizontal="center" vertical="center"/>
    </xf>
    <xf numFmtId="0" fontId="8" fillId="0" borderId="3" xfId="11" applyFont="1" applyFill="1" applyBorder="1" applyAlignment="1">
      <alignment horizontal="left" vertical="center" wrapText="1"/>
    </xf>
    <xf numFmtId="0" fontId="4" fillId="0" borderId="4" xfId="11" applyFont="1" applyFill="1" applyBorder="1" applyAlignment="1">
      <alignment horizontal="center" vertical="center"/>
    </xf>
    <xf numFmtId="49" fontId="4" fillId="0" borderId="4" xfId="11" applyNumberFormat="1" applyFont="1" applyFill="1" applyBorder="1" applyAlignment="1">
      <alignment horizontal="center" vertical="center"/>
    </xf>
    <xf numFmtId="0" fontId="8" fillId="0" borderId="4" xfId="11" applyFont="1" applyFill="1" applyBorder="1" applyAlignment="1">
      <alignment horizontal="left" vertical="center" wrapText="1"/>
    </xf>
    <xf numFmtId="0" fontId="4" fillId="0" borderId="4" xfId="11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 wrapText="1"/>
    </xf>
    <xf numFmtId="168" fontId="4" fillId="0" borderId="4" xfId="0" applyNumberFormat="1" applyFont="1" applyFill="1" applyBorder="1" applyAlignment="1">
      <alignment horizontal="center" vertical="center" wrapText="1"/>
    </xf>
  </cellXfs>
  <cellStyles count="15">
    <cellStyle name="Comma 3" xfId="1"/>
    <cellStyle name="Currency 3" xfId="2"/>
    <cellStyle name="Normal 2" xfId="3"/>
    <cellStyle name="Normal_Sheet1" xfId="4"/>
    <cellStyle name="Гиперссылка" xfId="6" builtinId="8"/>
    <cellStyle name="Денежный 2" xfId="8"/>
    <cellStyle name="Обычный" xfId="0" builtinId="0"/>
    <cellStyle name="Обычный 2" xfId="5"/>
    <cellStyle name="Обычный 3" xfId="7"/>
    <cellStyle name="Обычный 3 2" xfId="14"/>
    <cellStyle name="Обычный 4" xfId="10"/>
    <cellStyle name="Обычный 5" xfId="11"/>
    <cellStyle name="Финансовый 2" xfId="12"/>
    <cellStyle name="Финансовый 3" xfId="9"/>
    <cellStyle name="Финансовый 4" xfId="13"/>
  </cellStyles>
  <dxfs count="0"/>
  <tableStyles count="0" defaultTableStyle="TableStyleMedium9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38100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514725" y="5076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38100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514725" y="5076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38100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514725" y="5076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38100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514725" y="5076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38100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3514725" y="5076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38100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3514725" y="5076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38100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3514725" y="5076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38100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3514725" y="5076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38100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3514725" y="5076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38100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3514725" y="5076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38100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3514725" y="5076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38100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3514725" y="5076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38100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3514725" y="5076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38100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3514725" y="5076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38100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3514725" y="5076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203</xdr:row>
      <xdr:rowOff>0</xdr:rowOff>
    </xdr:from>
    <xdr:to>
      <xdr:col>3</xdr:col>
      <xdr:colOff>76200</xdr:colOff>
      <xdr:row>204</xdr:row>
      <xdr:rowOff>95250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3514725" y="30699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38100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3514725" y="5076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38100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3514725" y="5076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38100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3514725" y="5076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38100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3514725" y="5076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38100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3514725" y="5076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38100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3514725" y="5076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38100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3514725" y="5076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38100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3514725" y="5076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38100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3514725" y="5076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38100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3514725" y="5076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38100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3514725" y="5076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38100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3514725" y="5076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38100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3514725" y="5076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38100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3514725" y="5076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38100</xdr:rowOff>
    </xdr:to>
    <xdr:sp macro="" textlink="">
      <xdr:nvSpPr>
        <xdr:cNvPr id="32" name="Text Box 61"/>
        <xdr:cNvSpPr txBox="1">
          <a:spLocks noChangeArrowheads="1"/>
        </xdr:cNvSpPr>
      </xdr:nvSpPr>
      <xdr:spPr bwMode="auto">
        <a:xfrm>
          <a:off x="3514725" y="5076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38100</xdr:rowOff>
    </xdr:to>
    <xdr:sp macro="" textlink="">
      <xdr:nvSpPr>
        <xdr:cNvPr id="33" name="Text Box 62"/>
        <xdr:cNvSpPr txBox="1">
          <a:spLocks noChangeArrowheads="1"/>
        </xdr:cNvSpPr>
      </xdr:nvSpPr>
      <xdr:spPr bwMode="auto">
        <a:xfrm>
          <a:off x="3514725" y="5076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38100</xdr:rowOff>
    </xdr:to>
    <xdr:sp macro="" textlink="">
      <xdr:nvSpPr>
        <xdr:cNvPr id="34" name="Text Box 63"/>
        <xdr:cNvSpPr txBox="1">
          <a:spLocks noChangeArrowheads="1"/>
        </xdr:cNvSpPr>
      </xdr:nvSpPr>
      <xdr:spPr bwMode="auto">
        <a:xfrm>
          <a:off x="3514725" y="5076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38100</xdr:rowOff>
    </xdr:to>
    <xdr:sp macro="" textlink="">
      <xdr:nvSpPr>
        <xdr:cNvPr id="35" name="Text Box 64"/>
        <xdr:cNvSpPr txBox="1">
          <a:spLocks noChangeArrowheads="1"/>
        </xdr:cNvSpPr>
      </xdr:nvSpPr>
      <xdr:spPr bwMode="auto">
        <a:xfrm>
          <a:off x="3514725" y="5076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38100</xdr:rowOff>
    </xdr:to>
    <xdr:sp macro="" textlink="">
      <xdr:nvSpPr>
        <xdr:cNvPr id="36" name="Text Box 65"/>
        <xdr:cNvSpPr txBox="1">
          <a:spLocks noChangeArrowheads="1"/>
        </xdr:cNvSpPr>
      </xdr:nvSpPr>
      <xdr:spPr bwMode="auto">
        <a:xfrm>
          <a:off x="3514725" y="5076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38100</xdr:rowOff>
    </xdr:to>
    <xdr:sp macro="" textlink="">
      <xdr:nvSpPr>
        <xdr:cNvPr id="37" name="Text Box 66"/>
        <xdr:cNvSpPr txBox="1">
          <a:spLocks noChangeArrowheads="1"/>
        </xdr:cNvSpPr>
      </xdr:nvSpPr>
      <xdr:spPr bwMode="auto">
        <a:xfrm>
          <a:off x="3514725" y="5076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38100</xdr:rowOff>
    </xdr:to>
    <xdr:sp macro="" textlink="">
      <xdr:nvSpPr>
        <xdr:cNvPr id="38" name="Text Box 67"/>
        <xdr:cNvSpPr txBox="1">
          <a:spLocks noChangeArrowheads="1"/>
        </xdr:cNvSpPr>
      </xdr:nvSpPr>
      <xdr:spPr bwMode="auto">
        <a:xfrm>
          <a:off x="3514725" y="5076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38100</xdr:rowOff>
    </xdr:to>
    <xdr:sp macro="" textlink="">
      <xdr:nvSpPr>
        <xdr:cNvPr id="39" name="Text Box 68"/>
        <xdr:cNvSpPr txBox="1">
          <a:spLocks noChangeArrowheads="1"/>
        </xdr:cNvSpPr>
      </xdr:nvSpPr>
      <xdr:spPr bwMode="auto">
        <a:xfrm>
          <a:off x="3514725" y="5076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38100</xdr:rowOff>
    </xdr:to>
    <xdr:sp macro="" textlink="">
      <xdr:nvSpPr>
        <xdr:cNvPr id="40" name="Text Box 69"/>
        <xdr:cNvSpPr txBox="1">
          <a:spLocks noChangeArrowheads="1"/>
        </xdr:cNvSpPr>
      </xdr:nvSpPr>
      <xdr:spPr bwMode="auto">
        <a:xfrm>
          <a:off x="3514725" y="5076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38100</xdr:rowOff>
    </xdr:to>
    <xdr:sp macro="" textlink="">
      <xdr:nvSpPr>
        <xdr:cNvPr id="41" name="Text Box 70"/>
        <xdr:cNvSpPr txBox="1">
          <a:spLocks noChangeArrowheads="1"/>
        </xdr:cNvSpPr>
      </xdr:nvSpPr>
      <xdr:spPr bwMode="auto">
        <a:xfrm>
          <a:off x="3514725" y="5076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38100</xdr:rowOff>
    </xdr:to>
    <xdr:sp macro="" textlink="">
      <xdr:nvSpPr>
        <xdr:cNvPr id="42" name="Text Box 71"/>
        <xdr:cNvSpPr txBox="1">
          <a:spLocks noChangeArrowheads="1"/>
        </xdr:cNvSpPr>
      </xdr:nvSpPr>
      <xdr:spPr bwMode="auto">
        <a:xfrm>
          <a:off x="3514725" y="5076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38100</xdr:rowOff>
    </xdr:to>
    <xdr:sp macro="" textlink="">
      <xdr:nvSpPr>
        <xdr:cNvPr id="43" name="Text Box 72"/>
        <xdr:cNvSpPr txBox="1">
          <a:spLocks noChangeArrowheads="1"/>
        </xdr:cNvSpPr>
      </xdr:nvSpPr>
      <xdr:spPr bwMode="auto">
        <a:xfrm>
          <a:off x="3514725" y="5076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38100</xdr:rowOff>
    </xdr:to>
    <xdr:sp macro="" textlink="">
      <xdr:nvSpPr>
        <xdr:cNvPr id="44" name="Text Box 73"/>
        <xdr:cNvSpPr txBox="1">
          <a:spLocks noChangeArrowheads="1"/>
        </xdr:cNvSpPr>
      </xdr:nvSpPr>
      <xdr:spPr bwMode="auto">
        <a:xfrm>
          <a:off x="3514725" y="5076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38100</xdr:rowOff>
    </xdr:to>
    <xdr:sp macro="" textlink="">
      <xdr:nvSpPr>
        <xdr:cNvPr id="45" name="Text Box 74"/>
        <xdr:cNvSpPr txBox="1">
          <a:spLocks noChangeArrowheads="1"/>
        </xdr:cNvSpPr>
      </xdr:nvSpPr>
      <xdr:spPr bwMode="auto">
        <a:xfrm>
          <a:off x="3514725" y="5076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38100</xdr:rowOff>
    </xdr:to>
    <xdr:sp macro="" textlink="">
      <xdr:nvSpPr>
        <xdr:cNvPr id="46" name="Text Box 75"/>
        <xdr:cNvSpPr txBox="1">
          <a:spLocks noChangeArrowheads="1"/>
        </xdr:cNvSpPr>
      </xdr:nvSpPr>
      <xdr:spPr bwMode="auto">
        <a:xfrm>
          <a:off x="3514725" y="5076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38100</xdr:rowOff>
    </xdr:to>
    <xdr:sp macro="" textlink="">
      <xdr:nvSpPr>
        <xdr:cNvPr id="47" name="Text Box 76"/>
        <xdr:cNvSpPr txBox="1">
          <a:spLocks noChangeArrowheads="1"/>
        </xdr:cNvSpPr>
      </xdr:nvSpPr>
      <xdr:spPr bwMode="auto">
        <a:xfrm>
          <a:off x="3514725" y="5076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38100</xdr:rowOff>
    </xdr:to>
    <xdr:sp macro="" textlink="">
      <xdr:nvSpPr>
        <xdr:cNvPr id="48" name="Text Box 77"/>
        <xdr:cNvSpPr txBox="1">
          <a:spLocks noChangeArrowheads="1"/>
        </xdr:cNvSpPr>
      </xdr:nvSpPr>
      <xdr:spPr bwMode="auto">
        <a:xfrm>
          <a:off x="3514725" y="5076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38100</xdr:rowOff>
    </xdr:to>
    <xdr:sp macro="" textlink="">
      <xdr:nvSpPr>
        <xdr:cNvPr id="49" name="Text Box 78"/>
        <xdr:cNvSpPr txBox="1">
          <a:spLocks noChangeArrowheads="1"/>
        </xdr:cNvSpPr>
      </xdr:nvSpPr>
      <xdr:spPr bwMode="auto">
        <a:xfrm>
          <a:off x="3514725" y="5076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38100</xdr:rowOff>
    </xdr:to>
    <xdr:sp macro="" textlink="">
      <xdr:nvSpPr>
        <xdr:cNvPr id="50" name="Text Box 79"/>
        <xdr:cNvSpPr txBox="1">
          <a:spLocks noChangeArrowheads="1"/>
        </xdr:cNvSpPr>
      </xdr:nvSpPr>
      <xdr:spPr bwMode="auto">
        <a:xfrm>
          <a:off x="3514725" y="5076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38100</xdr:rowOff>
    </xdr:to>
    <xdr:sp macro="" textlink="">
      <xdr:nvSpPr>
        <xdr:cNvPr id="51" name="Text Box 80"/>
        <xdr:cNvSpPr txBox="1">
          <a:spLocks noChangeArrowheads="1"/>
        </xdr:cNvSpPr>
      </xdr:nvSpPr>
      <xdr:spPr bwMode="auto">
        <a:xfrm>
          <a:off x="3514725" y="5076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38100</xdr:rowOff>
    </xdr:to>
    <xdr:sp macro="" textlink="">
      <xdr:nvSpPr>
        <xdr:cNvPr id="52" name="Text Box 81"/>
        <xdr:cNvSpPr txBox="1">
          <a:spLocks noChangeArrowheads="1"/>
        </xdr:cNvSpPr>
      </xdr:nvSpPr>
      <xdr:spPr bwMode="auto">
        <a:xfrm>
          <a:off x="3514725" y="5076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38100</xdr:rowOff>
    </xdr:to>
    <xdr:sp macro="" textlink="">
      <xdr:nvSpPr>
        <xdr:cNvPr id="53" name="Text Box 82"/>
        <xdr:cNvSpPr txBox="1">
          <a:spLocks noChangeArrowheads="1"/>
        </xdr:cNvSpPr>
      </xdr:nvSpPr>
      <xdr:spPr bwMode="auto">
        <a:xfrm>
          <a:off x="3514725" y="5076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38100</xdr:rowOff>
    </xdr:to>
    <xdr:sp macro="" textlink="">
      <xdr:nvSpPr>
        <xdr:cNvPr id="54" name="Text Box 83"/>
        <xdr:cNvSpPr txBox="1">
          <a:spLocks noChangeArrowheads="1"/>
        </xdr:cNvSpPr>
      </xdr:nvSpPr>
      <xdr:spPr bwMode="auto">
        <a:xfrm>
          <a:off x="3514725" y="5076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38100</xdr:rowOff>
    </xdr:to>
    <xdr:sp macro="" textlink="">
      <xdr:nvSpPr>
        <xdr:cNvPr id="55" name="Text Box 84"/>
        <xdr:cNvSpPr txBox="1">
          <a:spLocks noChangeArrowheads="1"/>
        </xdr:cNvSpPr>
      </xdr:nvSpPr>
      <xdr:spPr bwMode="auto">
        <a:xfrm>
          <a:off x="3514725" y="5076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38100</xdr:rowOff>
    </xdr:to>
    <xdr:sp macro="" textlink="">
      <xdr:nvSpPr>
        <xdr:cNvPr id="56" name="Text Box 85"/>
        <xdr:cNvSpPr txBox="1">
          <a:spLocks noChangeArrowheads="1"/>
        </xdr:cNvSpPr>
      </xdr:nvSpPr>
      <xdr:spPr bwMode="auto">
        <a:xfrm>
          <a:off x="3514725" y="5076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38100</xdr:rowOff>
    </xdr:to>
    <xdr:sp macro="" textlink="">
      <xdr:nvSpPr>
        <xdr:cNvPr id="57" name="Text Box 86"/>
        <xdr:cNvSpPr txBox="1">
          <a:spLocks noChangeArrowheads="1"/>
        </xdr:cNvSpPr>
      </xdr:nvSpPr>
      <xdr:spPr bwMode="auto">
        <a:xfrm>
          <a:off x="3514725" y="5076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38100</xdr:rowOff>
    </xdr:to>
    <xdr:sp macro="" textlink="">
      <xdr:nvSpPr>
        <xdr:cNvPr id="58" name="Text Box 87"/>
        <xdr:cNvSpPr txBox="1">
          <a:spLocks noChangeArrowheads="1"/>
        </xdr:cNvSpPr>
      </xdr:nvSpPr>
      <xdr:spPr bwMode="auto">
        <a:xfrm>
          <a:off x="3514725" y="5076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38100</xdr:rowOff>
    </xdr:to>
    <xdr:sp macro="" textlink="">
      <xdr:nvSpPr>
        <xdr:cNvPr id="59" name="Text Box 88"/>
        <xdr:cNvSpPr txBox="1">
          <a:spLocks noChangeArrowheads="1"/>
        </xdr:cNvSpPr>
      </xdr:nvSpPr>
      <xdr:spPr bwMode="auto">
        <a:xfrm>
          <a:off x="3514725" y="5076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38100</xdr:rowOff>
    </xdr:to>
    <xdr:sp macro="" textlink="">
      <xdr:nvSpPr>
        <xdr:cNvPr id="60" name="Text Box 89"/>
        <xdr:cNvSpPr txBox="1">
          <a:spLocks noChangeArrowheads="1"/>
        </xdr:cNvSpPr>
      </xdr:nvSpPr>
      <xdr:spPr bwMode="auto">
        <a:xfrm>
          <a:off x="3514725" y="5076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38100</xdr:rowOff>
    </xdr:to>
    <xdr:sp macro="" textlink="">
      <xdr:nvSpPr>
        <xdr:cNvPr id="61" name="Text Box 90"/>
        <xdr:cNvSpPr txBox="1">
          <a:spLocks noChangeArrowheads="1"/>
        </xdr:cNvSpPr>
      </xdr:nvSpPr>
      <xdr:spPr bwMode="auto">
        <a:xfrm>
          <a:off x="3514725" y="5076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17</xdr:row>
      <xdr:rowOff>76200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17</xdr:row>
      <xdr:rowOff>76200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17</xdr:row>
      <xdr:rowOff>76200</xdr:rowOff>
    </xdr:to>
    <xdr:sp macro="" textlink="">
      <xdr:nvSpPr>
        <xdr:cNvPr id="64" name="Text Box 3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17</xdr:row>
      <xdr:rowOff>76200</xdr:rowOff>
    </xdr:to>
    <xdr:sp macro="" textlink="">
      <xdr:nvSpPr>
        <xdr:cNvPr id="65" name="Text Box 4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17</xdr:row>
      <xdr:rowOff>76200</xdr:rowOff>
    </xdr:to>
    <xdr:sp macro="" textlink="">
      <xdr:nvSpPr>
        <xdr:cNvPr id="66" name="Text Box 5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17</xdr:row>
      <xdr:rowOff>76200</xdr:rowOff>
    </xdr:to>
    <xdr:sp macro="" textlink="">
      <xdr:nvSpPr>
        <xdr:cNvPr id="67" name="Text Box 6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17</xdr:row>
      <xdr:rowOff>76200</xdr:rowOff>
    </xdr:to>
    <xdr:sp macro="" textlink="">
      <xdr:nvSpPr>
        <xdr:cNvPr id="68" name="Text Box 7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17</xdr:row>
      <xdr:rowOff>76200</xdr:rowOff>
    </xdr:to>
    <xdr:sp macro="" textlink="">
      <xdr:nvSpPr>
        <xdr:cNvPr id="69" name="Text Box 8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17</xdr:row>
      <xdr:rowOff>76200</xdr:rowOff>
    </xdr:to>
    <xdr:sp macro="" textlink="">
      <xdr:nvSpPr>
        <xdr:cNvPr id="70" name="Text Box 9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17</xdr:row>
      <xdr:rowOff>76200</xdr:rowOff>
    </xdr:to>
    <xdr:sp macro="" textlink="">
      <xdr:nvSpPr>
        <xdr:cNvPr id="71" name="Text Box 10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17</xdr:row>
      <xdr:rowOff>76200</xdr:rowOff>
    </xdr:to>
    <xdr:sp macro="" textlink="">
      <xdr:nvSpPr>
        <xdr:cNvPr id="72" name="Text Box 11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17</xdr:row>
      <xdr:rowOff>76200</xdr:rowOff>
    </xdr:to>
    <xdr:sp macro="" textlink="">
      <xdr:nvSpPr>
        <xdr:cNvPr id="73" name="Text Box 12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17</xdr:row>
      <xdr:rowOff>76200</xdr:rowOff>
    </xdr:to>
    <xdr:sp macro="" textlink="">
      <xdr:nvSpPr>
        <xdr:cNvPr id="74" name="Text Box 13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17</xdr:row>
      <xdr:rowOff>76200</xdr:rowOff>
    </xdr:to>
    <xdr:sp macro="" textlink="">
      <xdr:nvSpPr>
        <xdr:cNvPr id="75" name="Text Box 14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17</xdr:row>
      <xdr:rowOff>76200</xdr:rowOff>
    </xdr:to>
    <xdr:sp macro="" textlink="">
      <xdr:nvSpPr>
        <xdr:cNvPr id="76" name="Text Box 15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17</xdr:row>
      <xdr:rowOff>76200</xdr:rowOff>
    </xdr:to>
    <xdr:sp macro="" textlink="">
      <xdr:nvSpPr>
        <xdr:cNvPr id="77" name="Text Box 16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17</xdr:row>
      <xdr:rowOff>76200</xdr:rowOff>
    </xdr:to>
    <xdr:sp macro="" textlink="">
      <xdr:nvSpPr>
        <xdr:cNvPr id="78" name="Text Box 17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17</xdr:row>
      <xdr:rowOff>76200</xdr:rowOff>
    </xdr:to>
    <xdr:sp macro="" textlink="">
      <xdr:nvSpPr>
        <xdr:cNvPr id="79" name="Text Box 18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17</xdr:row>
      <xdr:rowOff>76200</xdr:rowOff>
    </xdr:to>
    <xdr:sp macro="" textlink="">
      <xdr:nvSpPr>
        <xdr:cNvPr id="80" name="Text Box 19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17</xdr:row>
      <xdr:rowOff>76200</xdr:rowOff>
    </xdr:to>
    <xdr:sp macro="" textlink="">
      <xdr:nvSpPr>
        <xdr:cNvPr id="81" name="Text Box 20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17</xdr:row>
      <xdr:rowOff>76200</xdr:rowOff>
    </xdr:to>
    <xdr:sp macro="" textlink="">
      <xdr:nvSpPr>
        <xdr:cNvPr id="82" name="Text Box 21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17</xdr:row>
      <xdr:rowOff>76200</xdr:rowOff>
    </xdr:to>
    <xdr:sp macro="" textlink="">
      <xdr:nvSpPr>
        <xdr:cNvPr id="83" name="Text Box 22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17</xdr:row>
      <xdr:rowOff>76200</xdr:rowOff>
    </xdr:to>
    <xdr:sp macro="" textlink="">
      <xdr:nvSpPr>
        <xdr:cNvPr id="84" name="Text Box 23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17</xdr:row>
      <xdr:rowOff>76200</xdr:rowOff>
    </xdr:to>
    <xdr:sp macro="" textlink="">
      <xdr:nvSpPr>
        <xdr:cNvPr id="85" name="Text Box 24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17</xdr:row>
      <xdr:rowOff>76200</xdr:rowOff>
    </xdr:to>
    <xdr:sp macro="" textlink="">
      <xdr:nvSpPr>
        <xdr:cNvPr id="86" name="Text Box 25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17</xdr:row>
      <xdr:rowOff>76200</xdr:rowOff>
    </xdr:to>
    <xdr:sp macro="" textlink="">
      <xdr:nvSpPr>
        <xdr:cNvPr id="87" name="Text Box 26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17</xdr:row>
      <xdr:rowOff>76200</xdr:rowOff>
    </xdr:to>
    <xdr:sp macro="" textlink="">
      <xdr:nvSpPr>
        <xdr:cNvPr id="88" name="Text Box 27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17</xdr:row>
      <xdr:rowOff>76200</xdr:rowOff>
    </xdr:to>
    <xdr:sp macro="" textlink="">
      <xdr:nvSpPr>
        <xdr:cNvPr id="89" name="Text Box 28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17</xdr:row>
      <xdr:rowOff>76200</xdr:rowOff>
    </xdr:to>
    <xdr:sp macro="" textlink="">
      <xdr:nvSpPr>
        <xdr:cNvPr id="90" name="Text Box 29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17</xdr:row>
      <xdr:rowOff>76200</xdr:rowOff>
    </xdr:to>
    <xdr:sp macro="" textlink="">
      <xdr:nvSpPr>
        <xdr:cNvPr id="91" name="Text Box 30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17</xdr:row>
      <xdr:rowOff>76200</xdr:rowOff>
    </xdr:to>
    <xdr:sp macro="" textlink="">
      <xdr:nvSpPr>
        <xdr:cNvPr id="92" name="Text Box 61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17</xdr:row>
      <xdr:rowOff>76200</xdr:rowOff>
    </xdr:to>
    <xdr:sp macro="" textlink="">
      <xdr:nvSpPr>
        <xdr:cNvPr id="93" name="Text Box 62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17</xdr:row>
      <xdr:rowOff>76200</xdr:rowOff>
    </xdr:to>
    <xdr:sp macro="" textlink="">
      <xdr:nvSpPr>
        <xdr:cNvPr id="94" name="Text Box 63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17</xdr:row>
      <xdr:rowOff>76200</xdr:rowOff>
    </xdr:to>
    <xdr:sp macro="" textlink="">
      <xdr:nvSpPr>
        <xdr:cNvPr id="95" name="Text Box 64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17</xdr:row>
      <xdr:rowOff>76200</xdr:rowOff>
    </xdr:to>
    <xdr:sp macro="" textlink="">
      <xdr:nvSpPr>
        <xdr:cNvPr id="96" name="Text Box 65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17</xdr:row>
      <xdr:rowOff>76200</xdr:rowOff>
    </xdr:to>
    <xdr:sp macro="" textlink="">
      <xdr:nvSpPr>
        <xdr:cNvPr id="97" name="Text Box 66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17</xdr:row>
      <xdr:rowOff>76200</xdr:rowOff>
    </xdr:to>
    <xdr:sp macro="" textlink="">
      <xdr:nvSpPr>
        <xdr:cNvPr id="98" name="Text Box 67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17</xdr:row>
      <xdr:rowOff>76200</xdr:rowOff>
    </xdr:to>
    <xdr:sp macro="" textlink="">
      <xdr:nvSpPr>
        <xdr:cNvPr id="99" name="Text Box 68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17</xdr:row>
      <xdr:rowOff>76200</xdr:rowOff>
    </xdr:to>
    <xdr:sp macro="" textlink="">
      <xdr:nvSpPr>
        <xdr:cNvPr id="100" name="Text Box 69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17</xdr:row>
      <xdr:rowOff>76200</xdr:rowOff>
    </xdr:to>
    <xdr:sp macro="" textlink="">
      <xdr:nvSpPr>
        <xdr:cNvPr id="101" name="Text Box 70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17</xdr:row>
      <xdr:rowOff>76200</xdr:rowOff>
    </xdr:to>
    <xdr:sp macro="" textlink="">
      <xdr:nvSpPr>
        <xdr:cNvPr id="102" name="Text Box 71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17</xdr:row>
      <xdr:rowOff>76200</xdr:rowOff>
    </xdr:to>
    <xdr:sp macro="" textlink="">
      <xdr:nvSpPr>
        <xdr:cNvPr id="103" name="Text Box 72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17</xdr:row>
      <xdr:rowOff>76200</xdr:rowOff>
    </xdr:to>
    <xdr:sp macro="" textlink="">
      <xdr:nvSpPr>
        <xdr:cNvPr id="104" name="Text Box 73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17</xdr:row>
      <xdr:rowOff>76200</xdr:rowOff>
    </xdr:to>
    <xdr:sp macro="" textlink="">
      <xdr:nvSpPr>
        <xdr:cNvPr id="105" name="Text Box 74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17</xdr:row>
      <xdr:rowOff>76200</xdr:rowOff>
    </xdr:to>
    <xdr:sp macro="" textlink="">
      <xdr:nvSpPr>
        <xdr:cNvPr id="106" name="Text Box 75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17</xdr:row>
      <xdr:rowOff>76200</xdr:rowOff>
    </xdr:to>
    <xdr:sp macro="" textlink="">
      <xdr:nvSpPr>
        <xdr:cNvPr id="107" name="Text Box 76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17</xdr:row>
      <xdr:rowOff>76200</xdr:rowOff>
    </xdr:to>
    <xdr:sp macro="" textlink="">
      <xdr:nvSpPr>
        <xdr:cNvPr id="108" name="Text Box 77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17</xdr:row>
      <xdr:rowOff>76200</xdr:rowOff>
    </xdr:to>
    <xdr:sp macro="" textlink="">
      <xdr:nvSpPr>
        <xdr:cNvPr id="109" name="Text Box 78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17</xdr:row>
      <xdr:rowOff>76200</xdr:rowOff>
    </xdr:to>
    <xdr:sp macro="" textlink="">
      <xdr:nvSpPr>
        <xdr:cNvPr id="110" name="Text Box 79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17</xdr:row>
      <xdr:rowOff>76200</xdr:rowOff>
    </xdr:to>
    <xdr:sp macro="" textlink="">
      <xdr:nvSpPr>
        <xdr:cNvPr id="111" name="Text Box 80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17</xdr:row>
      <xdr:rowOff>76200</xdr:rowOff>
    </xdr:to>
    <xdr:sp macro="" textlink="">
      <xdr:nvSpPr>
        <xdr:cNvPr id="112" name="Text Box 81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17</xdr:row>
      <xdr:rowOff>76200</xdr:rowOff>
    </xdr:to>
    <xdr:sp macro="" textlink="">
      <xdr:nvSpPr>
        <xdr:cNvPr id="113" name="Text Box 82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17</xdr:row>
      <xdr:rowOff>76200</xdr:rowOff>
    </xdr:to>
    <xdr:sp macro="" textlink="">
      <xdr:nvSpPr>
        <xdr:cNvPr id="114" name="Text Box 83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17</xdr:row>
      <xdr:rowOff>76200</xdr:rowOff>
    </xdr:to>
    <xdr:sp macro="" textlink="">
      <xdr:nvSpPr>
        <xdr:cNvPr id="115" name="Text Box 84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17</xdr:row>
      <xdr:rowOff>76200</xdr:rowOff>
    </xdr:to>
    <xdr:sp macro="" textlink="">
      <xdr:nvSpPr>
        <xdr:cNvPr id="116" name="Text Box 85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17</xdr:row>
      <xdr:rowOff>76200</xdr:rowOff>
    </xdr:to>
    <xdr:sp macro="" textlink="">
      <xdr:nvSpPr>
        <xdr:cNvPr id="117" name="Text Box 86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17</xdr:row>
      <xdr:rowOff>76200</xdr:rowOff>
    </xdr:to>
    <xdr:sp macro="" textlink="">
      <xdr:nvSpPr>
        <xdr:cNvPr id="118" name="Text Box 87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17</xdr:row>
      <xdr:rowOff>76200</xdr:rowOff>
    </xdr:to>
    <xdr:sp macro="" textlink="">
      <xdr:nvSpPr>
        <xdr:cNvPr id="119" name="Text Box 88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17</xdr:row>
      <xdr:rowOff>76200</xdr:rowOff>
    </xdr:to>
    <xdr:sp macro="" textlink="">
      <xdr:nvSpPr>
        <xdr:cNvPr id="120" name="Text Box 89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76200</xdr:colOff>
      <xdr:row>17</xdr:row>
      <xdr:rowOff>76200</xdr:rowOff>
    </xdr:to>
    <xdr:sp macro="" textlink="">
      <xdr:nvSpPr>
        <xdr:cNvPr id="121" name="Text Box 90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66675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66675</xdr:rowOff>
    </xdr:to>
    <xdr:sp macro="" textlink="">
      <xdr:nvSpPr>
        <xdr:cNvPr id="123" name="Text Box 2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66675</xdr:rowOff>
    </xdr:to>
    <xdr:sp macro="" textlink="">
      <xdr:nvSpPr>
        <xdr:cNvPr id="124" name="Text Box 3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66675</xdr:rowOff>
    </xdr:to>
    <xdr:sp macro="" textlink="">
      <xdr:nvSpPr>
        <xdr:cNvPr id="125" name="Text Box 4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66675</xdr:rowOff>
    </xdr:to>
    <xdr:sp macro="" textlink="">
      <xdr:nvSpPr>
        <xdr:cNvPr id="126" name="Text Box 5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66675</xdr:rowOff>
    </xdr:to>
    <xdr:sp macro="" textlink="">
      <xdr:nvSpPr>
        <xdr:cNvPr id="127" name="Text Box 6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66675</xdr:rowOff>
    </xdr:to>
    <xdr:sp macro="" textlink="">
      <xdr:nvSpPr>
        <xdr:cNvPr id="128" name="Text Box 7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66675</xdr:rowOff>
    </xdr:to>
    <xdr:sp macro="" textlink="">
      <xdr:nvSpPr>
        <xdr:cNvPr id="129" name="Text Box 8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66675</xdr:rowOff>
    </xdr:to>
    <xdr:sp macro="" textlink="">
      <xdr:nvSpPr>
        <xdr:cNvPr id="130" name="Text Box 9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66675</xdr:rowOff>
    </xdr:to>
    <xdr:sp macro="" textlink="">
      <xdr:nvSpPr>
        <xdr:cNvPr id="131" name="Text Box 10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66675</xdr:rowOff>
    </xdr:to>
    <xdr:sp macro="" textlink="">
      <xdr:nvSpPr>
        <xdr:cNvPr id="132" name="Text Box 11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66675</xdr:rowOff>
    </xdr:to>
    <xdr:sp macro="" textlink="">
      <xdr:nvSpPr>
        <xdr:cNvPr id="133" name="Text Box 12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66675</xdr:rowOff>
    </xdr:to>
    <xdr:sp macro="" textlink="">
      <xdr:nvSpPr>
        <xdr:cNvPr id="134" name="Text Box 13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66675</xdr:rowOff>
    </xdr:to>
    <xdr:sp macro="" textlink="">
      <xdr:nvSpPr>
        <xdr:cNvPr id="135" name="Text Box 14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66675</xdr:rowOff>
    </xdr:to>
    <xdr:sp macro="" textlink="">
      <xdr:nvSpPr>
        <xdr:cNvPr id="136" name="Text Box 15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66675</xdr:rowOff>
    </xdr:to>
    <xdr:sp macro="" textlink="">
      <xdr:nvSpPr>
        <xdr:cNvPr id="137" name="Text Box 16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66675</xdr:rowOff>
    </xdr:to>
    <xdr:sp macro="" textlink="">
      <xdr:nvSpPr>
        <xdr:cNvPr id="138" name="Text Box 17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66675</xdr:rowOff>
    </xdr:to>
    <xdr:sp macro="" textlink="">
      <xdr:nvSpPr>
        <xdr:cNvPr id="139" name="Text Box 18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66675</xdr:rowOff>
    </xdr:to>
    <xdr:sp macro="" textlink="">
      <xdr:nvSpPr>
        <xdr:cNvPr id="140" name="Text Box 19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66675</xdr:rowOff>
    </xdr:to>
    <xdr:sp macro="" textlink="">
      <xdr:nvSpPr>
        <xdr:cNvPr id="141" name="Text Box 20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66675</xdr:rowOff>
    </xdr:to>
    <xdr:sp macro="" textlink="">
      <xdr:nvSpPr>
        <xdr:cNvPr id="142" name="Text Box 21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66675</xdr:rowOff>
    </xdr:to>
    <xdr:sp macro="" textlink="">
      <xdr:nvSpPr>
        <xdr:cNvPr id="143" name="Text Box 22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66675</xdr:rowOff>
    </xdr:to>
    <xdr:sp macro="" textlink="">
      <xdr:nvSpPr>
        <xdr:cNvPr id="144" name="Text Box 23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66675</xdr:rowOff>
    </xdr:to>
    <xdr:sp macro="" textlink="">
      <xdr:nvSpPr>
        <xdr:cNvPr id="145" name="Text Box 24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66675</xdr:rowOff>
    </xdr:to>
    <xdr:sp macro="" textlink="">
      <xdr:nvSpPr>
        <xdr:cNvPr id="146" name="Text Box 25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66675</xdr:rowOff>
    </xdr:to>
    <xdr:sp macro="" textlink="">
      <xdr:nvSpPr>
        <xdr:cNvPr id="147" name="Text Box 26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66675</xdr:rowOff>
    </xdr:to>
    <xdr:sp macro="" textlink="">
      <xdr:nvSpPr>
        <xdr:cNvPr id="148" name="Text Box 27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66675</xdr:rowOff>
    </xdr:to>
    <xdr:sp macro="" textlink="">
      <xdr:nvSpPr>
        <xdr:cNvPr id="149" name="Text Box 28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66675</xdr:rowOff>
    </xdr:to>
    <xdr:sp macro="" textlink="">
      <xdr:nvSpPr>
        <xdr:cNvPr id="150" name="Text Box 29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66675</xdr:rowOff>
    </xdr:to>
    <xdr:sp macro="" textlink="">
      <xdr:nvSpPr>
        <xdr:cNvPr id="151" name="Text Box 30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66675</xdr:rowOff>
    </xdr:to>
    <xdr:sp macro="" textlink="">
      <xdr:nvSpPr>
        <xdr:cNvPr id="152" name="Text Box 61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66675</xdr:rowOff>
    </xdr:to>
    <xdr:sp macro="" textlink="">
      <xdr:nvSpPr>
        <xdr:cNvPr id="153" name="Text Box 62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66675</xdr:rowOff>
    </xdr:to>
    <xdr:sp macro="" textlink="">
      <xdr:nvSpPr>
        <xdr:cNvPr id="154" name="Text Box 63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66675</xdr:rowOff>
    </xdr:to>
    <xdr:sp macro="" textlink="">
      <xdr:nvSpPr>
        <xdr:cNvPr id="155" name="Text Box 64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66675</xdr:rowOff>
    </xdr:to>
    <xdr:sp macro="" textlink="">
      <xdr:nvSpPr>
        <xdr:cNvPr id="156" name="Text Box 65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66675</xdr:rowOff>
    </xdr:to>
    <xdr:sp macro="" textlink="">
      <xdr:nvSpPr>
        <xdr:cNvPr id="157" name="Text Box 66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66675</xdr:rowOff>
    </xdr:to>
    <xdr:sp macro="" textlink="">
      <xdr:nvSpPr>
        <xdr:cNvPr id="158" name="Text Box 67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66675</xdr:rowOff>
    </xdr:to>
    <xdr:sp macro="" textlink="">
      <xdr:nvSpPr>
        <xdr:cNvPr id="159" name="Text Box 68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66675</xdr:rowOff>
    </xdr:to>
    <xdr:sp macro="" textlink="">
      <xdr:nvSpPr>
        <xdr:cNvPr id="160" name="Text Box 69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66675</xdr:rowOff>
    </xdr:to>
    <xdr:sp macro="" textlink="">
      <xdr:nvSpPr>
        <xdr:cNvPr id="161" name="Text Box 70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66675</xdr:rowOff>
    </xdr:to>
    <xdr:sp macro="" textlink="">
      <xdr:nvSpPr>
        <xdr:cNvPr id="162" name="Text Box 71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66675</xdr:rowOff>
    </xdr:to>
    <xdr:sp macro="" textlink="">
      <xdr:nvSpPr>
        <xdr:cNvPr id="163" name="Text Box 72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66675</xdr:rowOff>
    </xdr:to>
    <xdr:sp macro="" textlink="">
      <xdr:nvSpPr>
        <xdr:cNvPr id="164" name="Text Box 73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66675</xdr:rowOff>
    </xdr:to>
    <xdr:sp macro="" textlink="">
      <xdr:nvSpPr>
        <xdr:cNvPr id="165" name="Text Box 74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66675</xdr:rowOff>
    </xdr:to>
    <xdr:sp macro="" textlink="">
      <xdr:nvSpPr>
        <xdr:cNvPr id="166" name="Text Box 75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66675</xdr:rowOff>
    </xdr:to>
    <xdr:sp macro="" textlink="">
      <xdr:nvSpPr>
        <xdr:cNvPr id="167" name="Text Box 76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66675</xdr:rowOff>
    </xdr:to>
    <xdr:sp macro="" textlink="">
      <xdr:nvSpPr>
        <xdr:cNvPr id="168" name="Text Box 77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66675</xdr:rowOff>
    </xdr:to>
    <xdr:sp macro="" textlink="">
      <xdr:nvSpPr>
        <xdr:cNvPr id="169" name="Text Box 78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66675</xdr:rowOff>
    </xdr:to>
    <xdr:sp macro="" textlink="">
      <xdr:nvSpPr>
        <xdr:cNvPr id="170" name="Text Box 79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66675</xdr:rowOff>
    </xdr:to>
    <xdr:sp macro="" textlink="">
      <xdr:nvSpPr>
        <xdr:cNvPr id="171" name="Text Box 80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66675</xdr:rowOff>
    </xdr:to>
    <xdr:sp macro="" textlink="">
      <xdr:nvSpPr>
        <xdr:cNvPr id="172" name="Text Box 81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66675</xdr:rowOff>
    </xdr:to>
    <xdr:sp macro="" textlink="">
      <xdr:nvSpPr>
        <xdr:cNvPr id="173" name="Text Box 82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66675</xdr:rowOff>
    </xdr:to>
    <xdr:sp macro="" textlink="">
      <xdr:nvSpPr>
        <xdr:cNvPr id="174" name="Text Box 83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66675</xdr:rowOff>
    </xdr:to>
    <xdr:sp macro="" textlink="">
      <xdr:nvSpPr>
        <xdr:cNvPr id="175" name="Text Box 84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66675</xdr:rowOff>
    </xdr:to>
    <xdr:sp macro="" textlink="">
      <xdr:nvSpPr>
        <xdr:cNvPr id="176" name="Text Box 85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66675</xdr:rowOff>
    </xdr:to>
    <xdr:sp macro="" textlink="">
      <xdr:nvSpPr>
        <xdr:cNvPr id="177" name="Text Box 86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66675</xdr:rowOff>
    </xdr:to>
    <xdr:sp macro="" textlink="">
      <xdr:nvSpPr>
        <xdr:cNvPr id="178" name="Text Box 87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66675</xdr:rowOff>
    </xdr:to>
    <xdr:sp macro="" textlink="">
      <xdr:nvSpPr>
        <xdr:cNvPr id="179" name="Text Box 88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66675</xdr:rowOff>
    </xdr:to>
    <xdr:sp macro="" textlink="">
      <xdr:nvSpPr>
        <xdr:cNvPr id="180" name="Text Box 89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76200</xdr:colOff>
      <xdr:row>34</xdr:row>
      <xdr:rowOff>66675</xdr:rowOff>
    </xdr:to>
    <xdr:sp macro="" textlink="">
      <xdr:nvSpPr>
        <xdr:cNvPr id="181" name="Text Box 90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112</xdr:row>
      <xdr:rowOff>0</xdr:rowOff>
    </xdr:from>
    <xdr:to>
      <xdr:col>3</xdr:col>
      <xdr:colOff>76200</xdr:colOff>
      <xdr:row>112</xdr:row>
      <xdr:rowOff>171450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3514725" y="10201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112</xdr:row>
      <xdr:rowOff>0</xdr:rowOff>
    </xdr:from>
    <xdr:to>
      <xdr:col>3</xdr:col>
      <xdr:colOff>76200</xdr:colOff>
      <xdr:row>112</xdr:row>
      <xdr:rowOff>171450</xdr:rowOff>
    </xdr:to>
    <xdr:sp macro="" textlink="">
      <xdr:nvSpPr>
        <xdr:cNvPr id="183" name="Text Box 2"/>
        <xdr:cNvSpPr txBox="1">
          <a:spLocks noChangeArrowheads="1"/>
        </xdr:cNvSpPr>
      </xdr:nvSpPr>
      <xdr:spPr bwMode="auto">
        <a:xfrm>
          <a:off x="3514725" y="10201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112</xdr:row>
      <xdr:rowOff>0</xdr:rowOff>
    </xdr:from>
    <xdr:to>
      <xdr:col>3</xdr:col>
      <xdr:colOff>76200</xdr:colOff>
      <xdr:row>112</xdr:row>
      <xdr:rowOff>171450</xdr:rowOff>
    </xdr:to>
    <xdr:sp macro="" textlink="">
      <xdr:nvSpPr>
        <xdr:cNvPr id="184" name="Text Box 3"/>
        <xdr:cNvSpPr txBox="1">
          <a:spLocks noChangeArrowheads="1"/>
        </xdr:cNvSpPr>
      </xdr:nvSpPr>
      <xdr:spPr bwMode="auto">
        <a:xfrm>
          <a:off x="3514725" y="10201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112</xdr:row>
      <xdr:rowOff>0</xdr:rowOff>
    </xdr:from>
    <xdr:to>
      <xdr:col>3</xdr:col>
      <xdr:colOff>76200</xdr:colOff>
      <xdr:row>112</xdr:row>
      <xdr:rowOff>171450</xdr:rowOff>
    </xdr:to>
    <xdr:sp macro="" textlink="">
      <xdr:nvSpPr>
        <xdr:cNvPr id="185" name="Text Box 4"/>
        <xdr:cNvSpPr txBox="1">
          <a:spLocks noChangeArrowheads="1"/>
        </xdr:cNvSpPr>
      </xdr:nvSpPr>
      <xdr:spPr bwMode="auto">
        <a:xfrm>
          <a:off x="3514725" y="10201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112</xdr:row>
      <xdr:rowOff>0</xdr:rowOff>
    </xdr:from>
    <xdr:to>
      <xdr:col>3</xdr:col>
      <xdr:colOff>76200</xdr:colOff>
      <xdr:row>112</xdr:row>
      <xdr:rowOff>171450</xdr:rowOff>
    </xdr:to>
    <xdr:sp macro="" textlink="">
      <xdr:nvSpPr>
        <xdr:cNvPr id="186" name="Text Box 5"/>
        <xdr:cNvSpPr txBox="1">
          <a:spLocks noChangeArrowheads="1"/>
        </xdr:cNvSpPr>
      </xdr:nvSpPr>
      <xdr:spPr bwMode="auto">
        <a:xfrm>
          <a:off x="3514725" y="10201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112</xdr:row>
      <xdr:rowOff>0</xdr:rowOff>
    </xdr:from>
    <xdr:to>
      <xdr:col>3</xdr:col>
      <xdr:colOff>76200</xdr:colOff>
      <xdr:row>112</xdr:row>
      <xdr:rowOff>171450</xdr:rowOff>
    </xdr:to>
    <xdr:sp macro="" textlink="">
      <xdr:nvSpPr>
        <xdr:cNvPr id="187" name="Text Box 6"/>
        <xdr:cNvSpPr txBox="1">
          <a:spLocks noChangeArrowheads="1"/>
        </xdr:cNvSpPr>
      </xdr:nvSpPr>
      <xdr:spPr bwMode="auto">
        <a:xfrm>
          <a:off x="3514725" y="10201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112</xdr:row>
      <xdr:rowOff>0</xdr:rowOff>
    </xdr:from>
    <xdr:to>
      <xdr:col>3</xdr:col>
      <xdr:colOff>76200</xdr:colOff>
      <xdr:row>112</xdr:row>
      <xdr:rowOff>171450</xdr:rowOff>
    </xdr:to>
    <xdr:sp macro="" textlink="">
      <xdr:nvSpPr>
        <xdr:cNvPr id="188" name="Text Box 7"/>
        <xdr:cNvSpPr txBox="1">
          <a:spLocks noChangeArrowheads="1"/>
        </xdr:cNvSpPr>
      </xdr:nvSpPr>
      <xdr:spPr bwMode="auto">
        <a:xfrm>
          <a:off x="3514725" y="10201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112</xdr:row>
      <xdr:rowOff>0</xdr:rowOff>
    </xdr:from>
    <xdr:to>
      <xdr:col>3</xdr:col>
      <xdr:colOff>76200</xdr:colOff>
      <xdr:row>112</xdr:row>
      <xdr:rowOff>171450</xdr:rowOff>
    </xdr:to>
    <xdr:sp macro="" textlink="">
      <xdr:nvSpPr>
        <xdr:cNvPr id="189" name="Text Box 8"/>
        <xdr:cNvSpPr txBox="1">
          <a:spLocks noChangeArrowheads="1"/>
        </xdr:cNvSpPr>
      </xdr:nvSpPr>
      <xdr:spPr bwMode="auto">
        <a:xfrm>
          <a:off x="3514725" y="10201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112</xdr:row>
      <xdr:rowOff>0</xdr:rowOff>
    </xdr:from>
    <xdr:to>
      <xdr:col>3</xdr:col>
      <xdr:colOff>76200</xdr:colOff>
      <xdr:row>112</xdr:row>
      <xdr:rowOff>171450</xdr:rowOff>
    </xdr:to>
    <xdr:sp macro="" textlink="">
      <xdr:nvSpPr>
        <xdr:cNvPr id="190" name="Text Box 9"/>
        <xdr:cNvSpPr txBox="1">
          <a:spLocks noChangeArrowheads="1"/>
        </xdr:cNvSpPr>
      </xdr:nvSpPr>
      <xdr:spPr bwMode="auto">
        <a:xfrm>
          <a:off x="3514725" y="10201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112</xdr:row>
      <xdr:rowOff>0</xdr:rowOff>
    </xdr:from>
    <xdr:to>
      <xdr:col>3</xdr:col>
      <xdr:colOff>76200</xdr:colOff>
      <xdr:row>112</xdr:row>
      <xdr:rowOff>171450</xdr:rowOff>
    </xdr:to>
    <xdr:sp macro="" textlink="">
      <xdr:nvSpPr>
        <xdr:cNvPr id="191" name="Text Box 10"/>
        <xdr:cNvSpPr txBox="1">
          <a:spLocks noChangeArrowheads="1"/>
        </xdr:cNvSpPr>
      </xdr:nvSpPr>
      <xdr:spPr bwMode="auto">
        <a:xfrm>
          <a:off x="3514725" y="10201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112</xdr:row>
      <xdr:rowOff>0</xdr:rowOff>
    </xdr:from>
    <xdr:to>
      <xdr:col>3</xdr:col>
      <xdr:colOff>76200</xdr:colOff>
      <xdr:row>112</xdr:row>
      <xdr:rowOff>171450</xdr:rowOff>
    </xdr:to>
    <xdr:sp macro="" textlink="">
      <xdr:nvSpPr>
        <xdr:cNvPr id="192" name="Text Box 11"/>
        <xdr:cNvSpPr txBox="1">
          <a:spLocks noChangeArrowheads="1"/>
        </xdr:cNvSpPr>
      </xdr:nvSpPr>
      <xdr:spPr bwMode="auto">
        <a:xfrm>
          <a:off x="3514725" y="10201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112</xdr:row>
      <xdr:rowOff>0</xdr:rowOff>
    </xdr:from>
    <xdr:to>
      <xdr:col>3</xdr:col>
      <xdr:colOff>76200</xdr:colOff>
      <xdr:row>112</xdr:row>
      <xdr:rowOff>171450</xdr:rowOff>
    </xdr:to>
    <xdr:sp macro="" textlink="">
      <xdr:nvSpPr>
        <xdr:cNvPr id="193" name="Text Box 12"/>
        <xdr:cNvSpPr txBox="1">
          <a:spLocks noChangeArrowheads="1"/>
        </xdr:cNvSpPr>
      </xdr:nvSpPr>
      <xdr:spPr bwMode="auto">
        <a:xfrm>
          <a:off x="3514725" y="10201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112</xdr:row>
      <xdr:rowOff>0</xdr:rowOff>
    </xdr:from>
    <xdr:to>
      <xdr:col>3</xdr:col>
      <xdr:colOff>76200</xdr:colOff>
      <xdr:row>112</xdr:row>
      <xdr:rowOff>171450</xdr:rowOff>
    </xdr:to>
    <xdr:sp macro="" textlink="">
      <xdr:nvSpPr>
        <xdr:cNvPr id="194" name="Text Box 13"/>
        <xdr:cNvSpPr txBox="1">
          <a:spLocks noChangeArrowheads="1"/>
        </xdr:cNvSpPr>
      </xdr:nvSpPr>
      <xdr:spPr bwMode="auto">
        <a:xfrm>
          <a:off x="3514725" y="10201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112</xdr:row>
      <xdr:rowOff>0</xdr:rowOff>
    </xdr:from>
    <xdr:to>
      <xdr:col>3</xdr:col>
      <xdr:colOff>76200</xdr:colOff>
      <xdr:row>112</xdr:row>
      <xdr:rowOff>171450</xdr:rowOff>
    </xdr:to>
    <xdr:sp macro="" textlink="">
      <xdr:nvSpPr>
        <xdr:cNvPr id="195" name="Text Box 14"/>
        <xdr:cNvSpPr txBox="1">
          <a:spLocks noChangeArrowheads="1"/>
        </xdr:cNvSpPr>
      </xdr:nvSpPr>
      <xdr:spPr bwMode="auto">
        <a:xfrm>
          <a:off x="3514725" y="10201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112</xdr:row>
      <xdr:rowOff>0</xdr:rowOff>
    </xdr:from>
    <xdr:to>
      <xdr:col>3</xdr:col>
      <xdr:colOff>76200</xdr:colOff>
      <xdr:row>112</xdr:row>
      <xdr:rowOff>171450</xdr:rowOff>
    </xdr:to>
    <xdr:sp macro="" textlink="">
      <xdr:nvSpPr>
        <xdr:cNvPr id="196" name="Text Box 15"/>
        <xdr:cNvSpPr txBox="1">
          <a:spLocks noChangeArrowheads="1"/>
        </xdr:cNvSpPr>
      </xdr:nvSpPr>
      <xdr:spPr bwMode="auto">
        <a:xfrm>
          <a:off x="3514725" y="10201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112</xdr:row>
      <xdr:rowOff>0</xdr:rowOff>
    </xdr:from>
    <xdr:to>
      <xdr:col>3</xdr:col>
      <xdr:colOff>76200</xdr:colOff>
      <xdr:row>112</xdr:row>
      <xdr:rowOff>171450</xdr:rowOff>
    </xdr:to>
    <xdr:sp macro="" textlink="">
      <xdr:nvSpPr>
        <xdr:cNvPr id="197" name="Text Box 17"/>
        <xdr:cNvSpPr txBox="1">
          <a:spLocks noChangeArrowheads="1"/>
        </xdr:cNvSpPr>
      </xdr:nvSpPr>
      <xdr:spPr bwMode="auto">
        <a:xfrm>
          <a:off x="3514725" y="10201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112</xdr:row>
      <xdr:rowOff>0</xdr:rowOff>
    </xdr:from>
    <xdr:to>
      <xdr:col>3</xdr:col>
      <xdr:colOff>76200</xdr:colOff>
      <xdr:row>112</xdr:row>
      <xdr:rowOff>171450</xdr:rowOff>
    </xdr:to>
    <xdr:sp macro="" textlink="">
      <xdr:nvSpPr>
        <xdr:cNvPr id="198" name="Text Box 18"/>
        <xdr:cNvSpPr txBox="1">
          <a:spLocks noChangeArrowheads="1"/>
        </xdr:cNvSpPr>
      </xdr:nvSpPr>
      <xdr:spPr bwMode="auto">
        <a:xfrm>
          <a:off x="3514725" y="10201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112</xdr:row>
      <xdr:rowOff>0</xdr:rowOff>
    </xdr:from>
    <xdr:to>
      <xdr:col>3</xdr:col>
      <xdr:colOff>76200</xdr:colOff>
      <xdr:row>112</xdr:row>
      <xdr:rowOff>171450</xdr:rowOff>
    </xdr:to>
    <xdr:sp macro="" textlink="">
      <xdr:nvSpPr>
        <xdr:cNvPr id="199" name="Text Box 19"/>
        <xdr:cNvSpPr txBox="1">
          <a:spLocks noChangeArrowheads="1"/>
        </xdr:cNvSpPr>
      </xdr:nvSpPr>
      <xdr:spPr bwMode="auto">
        <a:xfrm>
          <a:off x="3514725" y="10201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112</xdr:row>
      <xdr:rowOff>0</xdr:rowOff>
    </xdr:from>
    <xdr:to>
      <xdr:col>3</xdr:col>
      <xdr:colOff>76200</xdr:colOff>
      <xdr:row>112</xdr:row>
      <xdr:rowOff>171450</xdr:rowOff>
    </xdr:to>
    <xdr:sp macro="" textlink="">
      <xdr:nvSpPr>
        <xdr:cNvPr id="200" name="Text Box 20"/>
        <xdr:cNvSpPr txBox="1">
          <a:spLocks noChangeArrowheads="1"/>
        </xdr:cNvSpPr>
      </xdr:nvSpPr>
      <xdr:spPr bwMode="auto">
        <a:xfrm>
          <a:off x="3514725" y="10201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112</xdr:row>
      <xdr:rowOff>0</xdr:rowOff>
    </xdr:from>
    <xdr:to>
      <xdr:col>3</xdr:col>
      <xdr:colOff>76200</xdr:colOff>
      <xdr:row>112</xdr:row>
      <xdr:rowOff>171450</xdr:rowOff>
    </xdr:to>
    <xdr:sp macro="" textlink="">
      <xdr:nvSpPr>
        <xdr:cNvPr id="201" name="Text Box 21"/>
        <xdr:cNvSpPr txBox="1">
          <a:spLocks noChangeArrowheads="1"/>
        </xdr:cNvSpPr>
      </xdr:nvSpPr>
      <xdr:spPr bwMode="auto">
        <a:xfrm>
          <a:off x="3514725" y="10201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112</xdr:row>
      <xdr:rowOff>0</xdr:rowOff>
    </xdr:from>
    <xdr:to>
      <xdr:col>3</xdr:col>
      <xdr:colOff>76200</xdr:colOff>
      <xdr:row>112</xdr:row>
      <xdr:rowOff>171450</xdr:rowOff>
    </xdr:to>
    <xdr:sp macro="" textlink="">
      <xdr:nvSpPr>
        <xdr:cNvPr id="202" name="Text Box 22"/>
        <xdr:cNvSpPr txBox="1">
          <a:spLocks noChangeArrowheads="1"/>
        </xdr:cNvSpPr>
      </xdr:nvSpPr>
      <xdr:spPr bwMode="auto">
        <a:xfrm>
          <a:off x="3514725" y="10201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112</xdr:row>
      <xdr:rowOff>0</xdr:rowOff>
    </xdr:from>
    <xdr:to>
      <xdr:col>3</xdr:col>
      <xdr:colOff>76200</xdr:colOff>
      <xdr:row>112</xdr:row>
      <xdr:rowOff>171450</xdr:rowOff>
    </xdr:to>
    <xdr:sp macro="" textlink="">
      <xdr:nvSpPr>
        <xdr:cNvPr id="203" name="Text Box 23"/>
        <xdr:cNvSpPr txBox="1">
          <a:spLocks noChangeArrowheads="1"/>
        </xdr:cNvSpPr>
      </xdr:nvSpPr>
      <xdr:spPr bwMode="auto">
        <a:xfrm>
          <a:off x="3514725" y="10201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112</xdr:row>
      <xdr:rowOff>0</xdr:rowOff>
    </xdr:from>
    <xdr:to>
      <xdr:col>3</xdr:col>
      <xdr:colOff>76200</xdr:colOff>
      <xdr:row>112</xdr:row>
      <xdr:rowOff>171450</xdr:rowOff>
    </xdr:to>
    <xdr:sp macro="" textlink="">
      <xdr:nvSpPr>
        <xdr:cNvPr id="204" name="Text Box 24"/>
        <xdr:cNvSpPr txBox="1">
          <a:spLocks noChangeArrowheads="1"/>
        </xdr:cNvSpPr>
      </xdr:nvSpPr>
      <xdr:spPr bwMode="auto">
        <a:xfrm>
          <a:off x="3514725" y="10201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112</xdr:row>
      <xdr:rowOff>0</xdr:rowOff>
    </xdr:from>
    <xdr:to>
      <xdr:col>3</xdr:col>
      <xdr:colOff>76200</xdr:colOff>
      <xdr:row>112</xdr:row>
      <xdr:rowOff>171450</xdr:rowOff>
    </xdr:to>
    <xdr:sp macro="" textlink="">
      <xdr:nvSpPr>
        <xdr:cNvPr id="205" name="Text Box 25"/>
        <xdr:cNvSpPr txBox="1">
          <a:spLocks noChangeArrowheads="1"/>
        </xdr:cNvSpPr>
      </xdr:nvSpPr>
      <xdr:spPr bwMode="auto">
        <a:xfrm>
          <a:off x="3514725" y="10201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112</xdr:row>
      <xdr:rowOff>0</xdr:rowOff>
    </xdr:from>
    <xdr:to>
      <xdr:col>3</xdr:col>
      <xdr:colOff>76200</xdr:colOff>
      <xdr:row>112</xdr:row>
      <xdr:rowOff>171450</xdr:rowOff>
    </xdr:to>
    <xdr:sp macro="" textlink="">
      <xdr:nvSpPr>
        <xdr:cNvPr id="206" name="Text Box 26"/>
        <xdr:cNvSpPr txBox="1">
          <a:spLocks noChangeArrowheads="1"/>
        </xdr:cNvSpPr>
      </xdr:nvSpPr>
      <xdr:spPr bwMode="auto">
        <a:xfrm>
          <a:off x="3514725" y="10201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112</xdr:row>
      <xdr:rowOff>0</xdr:rowOff>
    </xdr:from>
    <xdr:to>
      <xdr:col>3</xdr:col>
      <xdr:colOff>76200</xdr:colOff>
      <xdr:row>112</xdr:row>
      <xdr:rowOff>171450</xdr:rowOff>
    </xdr:to>
    <xdr:sp macro="" textlink="">
      <xdr:nvSpPr>
        <xdr:cNvPr id="207" name="Text Box 27"/>
        <xdr:cNvSpPr txBox="1">
          <a:spLocks noChangeArrowheads="1"/>
        </xdr:cNvSpPr>
      </xdr:nvSpPr>
      <xdr:spPr bwMode="auto">
        <a:xfrm>
          <a:off x="3514725" y="10201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112</xdr:row>
      <xdr:rowOff>0</xdr:rowOff>
    </xdr:from>
    <xdr:to>
      <xdr:col>3</xdr:col>
      <xdr:colOff>76200</xdr:colOff>
      <xdr:row>112</xdr:row>
      <xdr:rowOff>171450</xdr:rowOff>
    </xdr:to>
    <xdr:sp macro="" textlink="">
      <xdr:nvSpPr>
        <xdr:cNvPr id="208" name="Text Box 28"/>
        <xdr:cNvSpPr txBox="1">
          <a:spLocks noChangeArrowheads="1"/>
        </xdr:cNvSpPr>
      </xdr:nvSpPr>
      <xdr:spPr bwMode="auto">
        <a:xfrm>
          <a:off x="3514725" y="10201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112</xdr:row>
      <xdr:rowOff>0</xdr:rowOff>
    </xdr:from>
    <xdr:to>
      <xdr:col>3</xdr:col>
      <xdr:colOff>76200</xdr:colOff>
      <xdr:row>112</xdr:row>
      <xdr:rowOff>171450</xdr:rowOff>
    </xdr:to>
    <xdr:sp macro="" textlink="">
      <xdr:nvSpPr>
        <xdr:cNvPr id="209" name="Text Box 29"/>
        <xdr:cNvSpPr txBox="1">
          <a:spLocks noChangeArrowheads="1"/>
        </xdr:cNvSpPr>
      </xdr:nvSpPr>
      <xdr:spPr bwMode="auto">
        <a:xfrm>
          <a:off x="3514725" y="10201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112</xdr:row>
      <xdr:rowOff>0</xdr:rowOff>
    </xdr:from>
    <xdr:to>
      <xdr:col>3</xdr:col>
      <xdr:colOff>76200</xdr:colOff>
      <xdr:row>112</xdr:row>
      <xdr:rowOff>171450</xdr:rowOff>
    </xdr:to>
    <xdr:sp macro="" textlink="">
      <xdr:nvSpPr>
        <xdr:cNvPr id="210" name="Text Box 30"/>
        <xdr:cNvSpPr txBox="1">
          <a:spLocks noChangeArrowheads="1"/>
        </xdr:cNvSpPr>
      </xdr:nvSpPr>
      <xdr:spPr bwMode="auto">
        <a:xfrm>
          <a:off x="3514725" y="10201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112</xdr:row>
      <xdr:rowOff>0</xdr:rowOff>
    </xdr:from>
    <xdr:to>
      <xdr:col>3</xdr:col>
      <xdr:colOff>76200</xdr:colOff>
      <xdr:row>112</xdr:row>
      <xdr:rowOff>171450</xdr:rowOff>
    </xdr:to>
    <xdr:sp macro="" textlink="">
      <xdr:nvSpPr>
        <xdr:cNvPr id="211" name="Text Box 61"/>
        <xdr:cNvSpPr txBox="1">
          <a:spLocks noChangeArrowheads="1"/>
        </xdr:cNvSpPr>
      </xdr:nvSpPr>
      <xdr:spPr bwMode="auto">
        <a:xfrm>
          <a:off x="3514725" y="10201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112</xdr:row>
      <xdr:rowOff>0</xdr:rowOff>
    </xdr:from>
    <xdr:to>
      <xdr:col>3</xdr:col>
      <xdr:colOff>76200</xdr:colOff>
      <xdr:row>112</xdr:row>
      <xdr:rowOff>171450</xdr:rowOff>
    </xdr:to>
    <xdr:sp macro="" textlink="">
      <xdr:nvSpPr>
        <xdr:cNvPr id="212" name="Text Box 62"/>
        <xdr:cNvSpPr txBox="1">
          <a:spLocks noChangeArrowheads="1"/>
        </xdr:cNvSpPr>
      </xdr:nvSpPr>
      <xdr:spPr bwMode="auto">
        <a:xfrm>
          <a:off x="3514725" y="10201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112</xdr:row>
      <xdr:rowOff>0</xdr:rowOff>
    </xdr:from>
    <xdr:to>
      <xdr:col>3</xdr:col>
      <xdr:colOff>76200</xdr:colOff>
      <xdr:row>112</xdr:row>
      <xdr:rowOff>171450</xdr:rowOff>
    </xdr:to>
    <xdr:sp macro="" textlink="">
      <xdr:nvSpPr>
        <xdr:cNvPr id="213" name="Text Box 63"/>
        <xdr:cNvSpPr txBox="1">
          <a:spLocks noChangeArrowheads="1"/>
        </xdr:cNvSpPr>
      </xdr:nvSpPr>
      <xdr:spPr bwMode="auto">
        <a:xfrm>
          <a:off x="3514725" y="10201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112</xdr:row>
      <xdr:rowOff>0</xdr:rowOff>
    </xdr:from>
    <xdr:to>
      <xdr:col>3</xdr:col>
      <xdr:colOff>76200</xdr:colOff>
      <xdr:row>112</xdr:row>
      <xdr:rowOff>171450</xdr:rowOff>
    </xdr:to>
    <xdr:sp macro="" textlink="">
      <xdr:nvSpPr>
        <xdr:cNvPr id="214" name="Text Box 64"/>
        <xdr:cNvSpPr txBox="1">
          <a:spLocks noChangeArrowheads="1"/>
        </xdr:cNvSpPr>
      </xdr:nvSpPr>
      <xdr:spPr bwMode="auto">
        <a:xfrm>
          <a:off x="3514725" y="10201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112</xdr:row>
      <xdr:rowOff>0</xdr:rowOff>
    </xdr:from>
    <xdr:to>
      <xdr:col>3</xdr:col>
      <xdr:colOff>76200</xdr:colOff>
      <xdr:row>112</xdr:row>
      <xdr:rowOff>171450</xdr:rowOff>
    </xdr:to>
    <xdr:sp macro="" textlink="">
      <xdr:nvSpPr>
        <xdr:cNvPr id="215" name="Text Box 65"/>
        <xdr:cNvSpPr txBox="1">
          <a:spLocks noChangeArrowheads="1"/>
        </xdr:cNvSpPr>
      </xdr:nvSpPr>
      <xdr:spPr bwMode="auto">
        <a:xfrm>
          <a:off x="3514725" y="10201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112</xdr:row>
      <xdr:rowOff>0</xdr:rowOff>
    </xdr:from>
    <xdr:to>
      <xdr:col>3</xdr:col>
      <xdr:colOff>76200</xdr:colOff>
      <xdr:row>112</xdr:row>
      <xdr:rowOff>171450</xdr:rowOff>
    </xdr:to>
    <xdr:sp macro="" textlink="">
      <xdr:nvSpPr>
        <xdr:cNvPr id="216" name="Text Box 66"/>
        <xdr:cNvSpPr txBox="1">
          <a:spLocks noChangeArrowheads="1"/>
        </xdr:cNvSpPr>
      </xdr:nvSpPr>
      <xdr:spPr bwMode="auto">
        <a:xfrm>
          <a:off x="3514725" y="10201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112</xdr:row>
      <xdr:rowOff>0</xdr:rowOff>
    </xdr:from>
    <xdr:to>
      <xdr:col>3</xdr:col>
      <xdr:colOff>76200</xdr:colOff>
      <xdr:row>112</xdr:row>
      <xdr:rowOff>171450</xdr:rowOff>
    </xdr:to>
    <xdr:sp macro="" textlink="">
      <xdr:nvSpPr>
        <xdr:cNvPr id="217" name="Text Box 67"/>
        <xdr:cNvSpPr txBox="1">
          <a:spLocks noChangeArrowheads="1"/>
        </xdr:cNvSpPr>
      </xdr:nvSpPr>
      <xdr:spPr bwMode="auto">
        <a:xfrm>
          <a:off x="3514725" y="10201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112</xdr:row>
      <xdr:rowOff>0</xdr:rowOff>
    </xdr:from>
    <xdr:to>
      <xdr:col>3</xdr:col>
      <xdr:colOff>76200</xdr:colOff>
      <xdr:row>112</xdr:row>
      <xdr:rowOff>171450</xdr:rowOff>
    </xdr:to>
    <xdr:sp macro="" textlink="">
      <xdr:nvSpPr>
        <xdr:cNvPr id="218" name="Text Box 68"/>
        <xdr:cNvSpPr txBox="1">
          <a:spLocks noChangeArrowheads="1"/>
        </xdr:cNvSpPr>
      </xdr:nvSpPr>
      <xdr:spPr bwMode="auto">
        <a:xfrm>
          <a:off x="3514725" y="10201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112</xdr:row>
      <xdr:rowOff>0</xdr:rowOff>
    </xdr:from>
    <xdr:to>
      <xdr:col>3</xdr:col>
      <xdr:colOff>76200</xdr:colOff>
      <xdr:row>112</xdr:row>
      <xdr:rowOff>171450</xdr:rowOff>
    </xdr:to>
    <xdr:sp macro="" textlink="">
      <xdr:nvSpPr>
        <xdr:cNvPr id="219" name="Text Box 69"/>
        <xdr:cNvSpPr txBox="1">
          <a:spLocks noChangeArrowheads="1"/>
        </xdr:cNvSpPr>
      </xdr:nvSpPr>
      <xdr:spPr bwMode="auto">
        <a:xfrm>
          <a:off x="3514725" y="10201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112</xdr:row>
      <xdr:rowOff>0</xdr:rowOff>
    </xdr:from>
    <xdr:to>
      <xdr:col>3</xdr:col>
      <xdr:colOff>76200</xdr:colOff>
      <xdr:row>112</xdr:row>
      <xdr:rowOff>171450</xdr:rowOff>
    </xdr:to>
    <xdr:sp macro="" textlink="">
      <xdr:nvSpPr>
        <xdr:cNvPr id="220" name="Text Box 70"/>
        <xdr:cNvSpPr txBox="1">
          <a:spLocks noChangeArrowheads="1"/>
        </xdr:cNvSpPr>
      </xdr:nvSpPr>
      <xdr:spPr bwMode="auto">
        <a:xfrm>
          <a:off x="3514725" y="10201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112</xdr:row>
      <xdr:rowOff>0</xdr:rowOff>
    </xdr:from>
    <xdr:to>
      <xdr:col>3</xdr:col>
      <xdr:colOff>76200</xdr:colOff>
      <xdr:row>112</xdr:row>
      <xdr:rowOff>171450</xdr:rowOff>
    </xdr:to>
    <xdr:sp macro="" textlink="">
      <xdr:nvSpPr>
        <xdr:cNvPr id="221" name="Text Box 71"/>
        <xdr:cNvSpPr txBox="1">
          <a:spLocks noChangeArrowheads="1"/>
        </xdr:cNvSpPr>
      </xdr:nvSpPr>
      <xdr:spPr bwMode="auto">
        <a:xfrm>
          <a:off x="3514725" y="10201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112</xdr:row>
      <xdr:rowOff>0</xdr:rowOff>
    </xdr:from>
    <xdr:to>
      <xdr:col>3</xdr:col>
      <xdr:colOff>76200</xdr:colOff>
      <xdr:row>112</xdr:row>
      <xdr:rowOff>171450</xdr:rowOff>
    </xdr:to>
    <xdr:sp macro="" textlink="">
      <xdr:nvSpPr>
        <xdr:cNvPr id="222" name="Text Box 72"/>
        <xdr:cNvSpPr txBox="1">
          <a:spLocks noChangeArrowheads="1"/>
        </xdr:cNvSpPr>
      </xdr:nvSpPr>
      <xdr:spPr bwMode="auto">
        <a:xfrm>
          <a:off x="3514725" y="10201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112</xdr:row>
      <xdr:rowOff>0</xdr:rowOff>
    </xdr:from>
    <xdr:to>
      <xdr:col>3</xdr:col>
      <xdr:colOff>76200</xdr:colOff>
      <xdr:row>112</xdr:row>
      <xdr:rowOff>171450</xdr:rowOff>
    </xdr:to>
    <xdr:sp macro="" textlink="">
      <xdr:nvSpPr>
        <xdr:cNvPr id="223" name="Text Box 73"/>
        <xdr:cNvSpPr txBox="1">
          <a:spLocks noChangeArrowheads="1"/>
        </xdr:cNvSpPr>
      </xdr:nvSpPr>
      <xdr:spPr bwMode="auto">
        <a:xfrm>
          <a:off x="3514725" y="10201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112</xdr:row>
      <xdr:rowOff>0</xdr:rowOff>
    </xdr:from>
    <xdr:to>
      <xdr:col>3</xdr:col>
      <xdr:colOff>76200</xdr:colOff>
      <xdr:row>112</xdr:row>
      <xdr:rowOff>171450</xdr:rowOff>
    </xdr:to>
    <xdr:sp macro="" textlink="">
      <xdr:nvSpPr>
        <xdr:cNvPr id="224" name="Text Box 74"/>
        <xdr:cNvSpPr txBox="1">
          <a:spLocks noChangeArrowheads="1"/>
        </xdr:cNvSpPr>
      </xdr:nvSpPr>
      <xdr:spPr bwMode="auto">
        <a:xfrm>
          <a:off x="3514725" y="10201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112</xdr:row>
      <xdr:rowOff>0</xdr:rowOff>
    </xdr:from>
    <xdr:to>
      <xdr:col>3</xdr:col>
      <xdr:colOff>76200</xdr:colOff>
      <xdr:row>112</xdr:row>
      <xdr:rowOff>171450</xdr:rowOff>
    </xdr:to>
    <xdr:sp macro="" textlink="">
      <xdr:nvSpPr>
        <xdr:cNvPr id="225" name="Text Box 75"/>
        <xdr:cNvSpPr txBox="1">
          <a:spLocks noChangeArrowheads="1"/>
        </xdr:cNvSpPr>
      </xdr:nvSpPr>
      <xdr:spPr bwMode="auto">
        <a:xfrm>
          <a:off x="3514725" y="10201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112</xdr:row>
      <xdr:rowOff>0</xdr:rowOff>
    </xdr:from>
    <xdr:to>
      <xdr:col>3</xdr:col>
      <xdr:colOff>76200</xdr:colOff>
      <xdr:row>112</xdr:row>
      <xdr:rowOff>171450</xdr:rowOff>
    </xdr:to>
    <xdr:sp macro="" textlink="">
      <xdr:nvSpPr>
        <xdr:cNvPr id="226" name="Text Box 76"/>
        <xdr:cNvSpPr txBox="1">
          <a:spLocks noChangeArrowheads="1"/>
        </xdr:cNvSpPr>
      </xdr:nvSpPr>
      <xdr:spPr bwMode="auto">
        <a:xfrm>
          <a:off x="3514725" y="10201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112</xdr:row>
      <xdr:rowOff>0</xdr:rowOff>
    </xdr:from>
    <xdr:to>
      <xdr:col>3</xdr:col>
      <xdr:colOff>76200</xdr:colOff>
      <xdr:row>112</xdr:row>
      <xdr:rowOff>171450</xdr:rowOff>
    </xdr:to>
    <xdr:sp macro="" textlink="">
      <xdr:nvSpPr>
        <xdr:cNvPr id="227" name="Text Box 77"/>
        <xdr:cNvSpPr txBox="1">
          <a:spLocks noChangeArrowheads="1"/>
        </xdr:cNvSpPr>
      </xdr:nvSpPr>
      <xdr:spPr bwMode="auto">
        <a:xfrm>
          <a:off x="3514725" y="10201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112</xdr:row>
      <xdr:rowOff>0</xdr:rowOff>
    </xdr:from>
    <xdr:to>
      <xdr:col>3</xdr:col>
      <xdr:colOff>76200</xdr:colOff>
      <xdr:row>112</xdr:row>
      <xdr:rowOff>171450</xdr:rowOff>
    </xdr:to>
    <xdr:sp macro="" textlink="">
      <xdr:nvSpPr>
        <xdr:cNvPr id="228" name="Text Box 78"/>
        <xdr:cNvSpPr txBox="1">
          <a:spLocks noChangeArrowheads="1"/>
        </xdr:cNvSpPr>
      </xdr:nvSpPr>
      <xdr:spPr bwMode="auto">
        <a:xfrm>
          <a:off x="3514725" y="10201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112</xdr:row>
      <xdr:rowOff>0</xdr:rowOff>
    </xdr:from>
    <xdr:to>
      <xdr:col>3</xdr:col>
      <xdr:colOff>76200</xdr:colOff>
      <xdr:row>112</xdr:row>
      <xdr:rowOff>171450</xdr:rowOff>
    </xdr:to>
    <xdr:sp macro="" textlink="">
      <xdr:nvSpPr>
        <xdr:cNvPr id="229" name="Text Box 79"/>
        <xdr:cNvSpPr txBox="1">
          <a:spLocks noChangeArrowheads="1"/>
        </xdr:cNvSpPr>
      </xdr:nvSpPr>
      <xdr:spPr bwMode="auto">
        <a:xfrm>
          <a:off x="3514725" y="10201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112</xdr:row>
      <xdr:rowOff>0</xdr:rowOff>
    </xdr:from>
    <xdr:to>
      <xdr:col>3</xdr:col>
      <xdr:colOff>76200</xdr:colOff>
      <xdr:row>112</xdr:row>
      <xdr:rowOff>171450</xdr:rowOff>
    </xdr:to>
    <xdr:sp macro="" textlink="">
      <xdr:nvSpPr>
        <xdr:cNvPr id="230" name="Text Box 80"/>
        <xdr:cNvSpPr txBox="1">
          <a:spLocks noChangeArrowheads="1"/>
        </xdr:cNvSpPr>
      </xdr:nvSpPr>
      <xdr:spPr bwMode="auto">
        <a:xfrm>
          <a:off x="3514725" y="10201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112</xdr:row>
      <xdr:rowOff>0</xdr:rowOff>
    </xdr:from>
    <xdr:to>
      <xdr:col>3</xdr:col>
      <xdr:colOff>76200</xdr:colOff>
      <xdr:row>112</xdr:row>
      <xdr:rowOff>171450</xdr:rowOff>
    </xdr:to>
    <xdr:sp macro="" textlink="">
      <xdr:nvSpPr>
        <xdr:cNvPr id="231" name="Text Box 81"/>
        <xdr:cNvSpPr txBox="1">
          <a:spLocks noChangeArrowheads="1"/>
        </xdr:cNvSpPr>
      </xdr:nvSpPr>
      <xdr:spPr bwMode="auto">
        <a:xfrm>
          <a:off x="3514725" y="10201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112</xdr:row>
      <xdr:rowOff>0</xdr:rowOff>
    </xdr:from>
    <xdr:to>
      <xdr:col>3</xdr:col>
      <xdr:colOff>76200</xdr:colOff>
      <xdr:row>112</xdr:row>
      <xdr:rowOff>171450</xdr:rowOff>
    </xdr:to>
    <xdr:sp macro="" textlink="">
      <xdr:nvSpPr>
        <xdr:cNvPr id="232" name="Text Box 82"/>
        <xdr:cNvSpPr txBox="1">
          <a:spLocks noChangeArrowheads="1"/>
        </xdr:cNvSpPr>
      </xdr:nvSpPr>
      <xdr:spPr bwMode="auto">
        <a:xfrm>
          <a:off x="3514725" y="10201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112</xdr:row>
      <xdr:rowOff>0</xdr:rowOff>
    </xdr:from>
    <xdr:to>
      <xdr:col>3</xdr:col>
      <xdr:colOff>76200</xdr:colOff>
      <xdr:row>112</xdr:row>
      <xdr:rowOff>171450</xdr:rowOff>
    </xdr:to>
    <xdr:sp macro="" textlink="">
      <xdr:nvSpPr>
        <xdr:cNvPr id="233" name="Text Box 83"/>
        <xdr:cNvSpPr txBox="1">
          <a:spLocks noChangeArrowheads="1"/>
        </xdr:cNvSpPr>
      </xdr:nvSpPr>
      <xdr:spPr bwMode="auto">
        <a:xfrm>
          <a:off x="3514725" y="10201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112</xdr:row>
      <xdr:rowOff>0</xdr:rowOff>
    </xdr:from>
    <xdr:to>
      <xdr:col>3</xdr:col>
      <xdr:colOff>76200</xdr:colOff>
      <xdr:row>112</xdr:row>
      <xdr:rowOff>171450</xdr:rowOff>
    </xdr:to>
    <xdr:sp macro="" textlink="">
      <xdr:nvSpPr>
        <xdr:cNvPr id="234" name="Text Box 84"/>
        <xdr:cNvSpPr txBox="1">
          <a:spLocks noChangeArrowheads="1"/>
        </xdr:cNvSpPr>
      </xdr:nvSpPr>
      <xdr:spPr bwMode="auto">
        <a:xfrm>
          <a:off x="3514725" y="10201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112</xdr:row>
      <xdr:rowOff>0</xdr:rowOff>
    </xdr:from>
    <xdr:to>
      <xdr:col>3</xdr:col>
      <xdr:colOff>76200</xdr:colOff>
      <xdr:row>112</xdr:row>
      <xdr:rowOff>171450</xdr:rowOff>
    </xdr:to>
    <xdr:sp macro="" textlink="">
      <xdr:nvSpPr>
        <xdr:cNvPr id="235" name="Text Box 85"/>
        <xdr:cNvSpPr txBox="1">
          <a:spLocks noChangeArrowheads="1"/>
        </xdr:cNvSpPr>
      </xdr:nvSpPr>
      <xdr:spPr bwMode="auto">
        <a:xfrm>
          <a:off x="3514725" y="10201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112</xdr:row>
      <xdr:rowOff>0</xdr:rowOff>
    </xdr:from>
    <xdr:to>
      <xdr:col>3</xdr:col>
      <xdr:colOff>76200</xdr:colOff>
      <xdr:row>112</xdr:row>
      <xdr:rowOff>171450</xdr:rowOff>
    </xdr:to>
    <xdr:sp macro="" textlink="">
      <xdr:nvSpPr>
        <xdr:cNvPr id="236" name="Text Box 86"/>
        <xdr:cNvSpPr txBox="1">
          <a:spLocks noChangeArrowheads="1"/>
        </xdr:cNvSpPr>
      </xdr:nvSpPr>
      <xdr:spPr bwMode="auto">
        <a:xfrm>
          <a:off x="3514725" y="10201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112</xdr:row>
      <xdr:rowOff>0</xdr:rowOff>
    </xdr:from>
    <xdr:to>
      <xdr:col>3</xdr:col>
      <xdr:colOff>76200</xdr:colOff>
      <xdr:row>112</xdr:row>
      <xdr:rowOff>171450</xdr:rowOff>
    </xdr:to>
    <xdr:sp macro="" textlink="">
      <xdr:nvSpPr>
        <xdr:cNvPr id="237" name="Text Box 87"/>
        <xdr:cNvSpPr txBox="1">
          <a:spLocks noChangeArrowheads="1"/>
        </xdr:cNvSpPr>
      </xdr:nvSpPr>
      <xdr:spPr bwMode="auto">
        <a:xfrm>
          <a:off x="3514725" y="10201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112</xdr:row>
      <xdr:rowOff>0</xdr:rowOff>
    </xdr:from>
    <xdr:to>
      <xdr:col>3</xdr:col>
      <xdr:colOff>76200</xdr:colOff>
      <xdr:row>112</xdr:row>
      <xdr:rowOff>171450</xdr:rowOff>
    </xdr:to>
    <xdr:sp macro="" textlink="">
      <xdr:nvSpPr>
        <xdr:cNvPr id="238" name="Text Box 88"/>
        <xdr:cNvSpPr txBox="1">
          <a:spLocks noChangeArrowheads="1"/>
        </xdr:cNvSpPr>
      </xdr:nvSpPr>
      <xdr:spPr bwMode="auto">
        <a:xfrm>
          <a:off x="3514725" y="10201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112</xdr:row>
      <xdr:rowOff>0</xdr:rowOff>
    </xdr:from>
    <xdr:to>
      <xdr:col>3</xdr:col>
      <xdr:colOff>76200</xdr:colOff>
      <xdr:row>112</xdr:row>
      <xdr:rowOff>171450</xdr:rowOff>
    </xdr:to>
    <xdr:sp macro="" textlink="">
      <xdr:nvSpPr>
        <xdr:cNvPr id="239" name="Text Box 89"/>
        <xdr:cNvSpPr txBox="1">
          <a:spLocks noChangeArrowheads="1"/>
        </xdr:cNvSpPr>
      </xdr:nvSpPr>
      <xdr:spPr bwMode="auto">
        <a:xfrm>
          <a:off x="3514725" y="10201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112</xdr:row>
      <xdr:rowOff>0</xdr:rowOff>
    </xdr:from>
    <xdr:to>
      <xdr:col>3</xdr:col>
      <xdr:colOff>76200</xdr:colOff>
      <xdr:row>112</xdr:row>
      <xdr:rowOff>171450</xdr:rowOff>
    </xdr:to>
    <xdr:sp macro="" textlink="">
      <xdr:nvSpPr>
        <xdr:cNvPr id="240" name="Text Box 90"/>
        <xdr:cNvSpPr txBox="1">
          <a:spLocks noChangeArrowheads="1"/>
        </xdr:cNvSpPr>
      </xdr:nvSpPr>
      <xdr:spPr bwMode="auto">
        <a:xfrm>
          <a:off x="3514725" y="10201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74</xdr:row>
      <xdr:rowOff>66675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74</xdr:row>
      <xdr:rowOff>66675</xdr:rowOff>
    </xdr:to>
    <xdr:sp macro="" textlink="">
      <xdr:nvSpPr>
        <xdr:cNvPr id="242" name="Text Box 2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74</xdr:row>
      <xdr:rowOff>66675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74</xdr:row>
      <xdr:rowOff>66675</xdr:rowOff>
    </xdr:to>
    <xdr:sp macro="" textlink="">
      <xdr:nvSpPr>
        <xdr:cNvPr id="244" name="Text Box 4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74</xdr:row>
      <xdr:rowOff>66675</xdr:rowOff>
    </xdr:to>
    <xdr:sp macro="" textlink="">
      <xdr:nvSpPr>
        <xdr:cNvPr id="245" name="Text Box 5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74</xdr:row>
      <xdr:rowOff>66675</xdr:rowOff>
    </xdr:to>
    <xdr:sp macro="" textlink="">
      <xdr:nvSpPr>
        <xdr:cNvPr id="246" name="Text Box 6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74</xdr:row>
      <xdr:rowOff>66675</xdr:rowOff>
    </xdr:to>
    <xdr:sp macro="" textlink="">
      <xdr:nvSpPr>
        <xdr:cNvPr id="247" name="Text Box 7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74</xdr:row>
      <xdr:rowOff>66675</xdr:rowOff>
    </xdr:to>
    <xdr:sp macro="" textlink="">
      <xdr:nvSpPr>
        <xdr:cNvPr id="248" name="Text Box 8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74</xdr:row>
      <xdr:rowOff>66675</xdr:rowOff>
    </xdr:to>
    <xdr:sp macro="" textlink="">
      <xdr:nvSpPr>
        <xdr:cNvPr id="249" name="Text Box 9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74</xdr:row>
      <xdr:rowOff>66675</xdr:rowOff>
    </xdr:to>
    <xdr:sp macro="" textlink="">
      <xdr:nvSpPr>
        <xdr:cNvPr id="250" name="Text Box 10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74</xdr:row>
      <xdr:rowOff>66675</xdr:rowOff>
    </xdr:to>
    <xdr:sp macro="" textlink="">
      <xdr:nvSpPr>
        <xdr:cNvPr id="251" name="Text Box 11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74</xdr:row>
      <xdr:rowOff>66675</xdr:rowOff>
    </xdr:to>
    <xdr:sp macro="" textlink="">
      <xdr:nvSpPr>
        <xdr:cNvPr id="252" name="Text Box 12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74</xdr:row>
      <xdr:rowOff>66675</xdr:rowOff>
    </xdr:to>
    <xdr:sp macro="" textlink="">
      <xdr:nvSpPr>
        <xdr:cNvPr id="253" name="Text Box 13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74</xdr:row>
      <xdr:rowOff>66675</xdr:rowOff>
    </xdr:to>
    <xdr:sp macro="" textlink="">
      <xdr:nvSpPr>
        <xdr:cNvPr id="254" name="Text Box 14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74</xdr:row>
      <xdr:rowOff>66675</xdr:rowOff>
    </xdr:to>
    <xdr:sp macro="" textlink="">
      <xdr:nvSpPr>
        <xdr:cNvPr id="255" name="Text Box 15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74</xdr:row>
      <xdr:rowOff>66675</xdr:rowOff>
    </xdr:to>
    <xdr:sp macro="" textlink="">
      <xdr:nvSpPr>
        <xdr:cNvPr id="256" name="Text Box 16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74</xdr:row>
      <xdr:rowOff>66675</xdr:rowOff>
    </xdr:to>
    <xdr:sp macro="" textlink="">
      <xdr:nvSpPr>
        <xdr:cNvPr id="257" name="Text Box 17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74</xdr:row>
      <xdr:rowOff>66675</xdr:rowOff>
    </xdr:to>
    <xdr:sp macro="" textlink="">
      <xdr:nvSpPr>
        <xdr:cNvPr id="258" name="Text Box 18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74</xdr:row>
      <xdr:rowOff>66675</xdr:rowOff>
    </xdr:to>
    <xdr:sp macro="" textlink="">
      <xdr:nvSpPr>
        <xdr:cNvPr id="259" name="Text Box 19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74</xdr:row>
      <xdr:rowOff>66675</xdr:rowOff>
    </xdr:to>
    <xdr:sp macro="" textlink="">
      <xdr:nvSpPr>
        <xdr:cNvPr id="260" name="Text Box 20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74</xdr:row>
      <xdr:rowOff>66675</xdr:rowOff>
    </xdr:to>
    <xdr:sp macro="" textlink="">
      <xdr:nvSpPr>
        <xdr:cNvPr id="261" name="Text Box 21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74</xdr:row>
      <xdr:rowOff>66675</xdr:rowOff>
    </xdr:to>
    <xdr:sp macro="" textlink="">
      <xdr:nvSpPr>
        <xdr:cNvPr id="262" name="Text Box 22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74</xdr:row>
      <xdr:rowOff>66675</xdr:rowOff>
    </xdr:to>
    <xdr:sp macro="" textlink="">
      <xdr:nvSpPr>
        <xdr:cNvPr id="263" name="Text Box 23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74</xdr:row>
      <xdr:rowOff>66675</xdr:rowOff>
    </xdr:to>
    <xdr:sp macro="" textlink="">
      <xdr:nvSpPr>
        <xdr:cNvPr id="264" name="Text Box 24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74</xdr:row>
      <xdr:rowOff>66675</xdr:rowOff>
    </xdr:to>
    <xdr:sp macro="" textlink="">
      <xdr:nvSpPr>
        <xdr:cNvPr id="265" name="Text Box 25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74</xdr:row>
      <xdr:rowOff>66675</xdr:rowOff>
    </xdr:to>
    <xdr:sp macro="" textlink="">
      <xdr:nvSpPr>
        <xdr:cNvPr id="266" name="Text Box 26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74</xdr:row>
      <xdr:rowOff>66675</xdr:rowOff>
    </xdr:to>
    <xdr:sp macro="" textlink="">
      <xdr:nvSpPr>
        <xdr:cNvPr id="267" name="Text Box 27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74</xdr:row>
      <xdr:rowOff>66675</xdr:rowOff>
    </xdr:to>
    <xdr:sp macro="" textlink="">
      <xdr:nvSpPr>
        <xdr:cNvPr id="268" name="Text Box 28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74</xdr:row>
      <xdr:rowOff>66675</xdr:rowOff>
    </xdr:to>
    <xdr:sp macro="" textlink="">
      <xdr:nvSpPr>
        <xdr:cNvPr id="269" name="Text Box 29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74</xdr:row>
      <xdr:rowOff>66675</xdr:rowOff>
    </xdr:to>
    <xdr:sp macro="" textlink="">
      <xdr:nvSpPr>
        <xdr:cNvPr id="270" name="Text Box 30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74</xdr:row>
      <xdr:rowOff>66675</xdr:rowOff>
    </xdr:to>
    <xdr:sp macro="" textlink="">
      <xdr:nvSpPr>
        <xdr:cNvPr id="271" name="Text Box 61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74</xdr:row>
      <xdr:rowOff>66675</xdr:rowOff>
    </xdr:to>
    <xdr:sp macro="" textlink="">
      <xdr:nvSpPr>
        <xdr:cNvPr id="272" name="Text Box 62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74</xdr:row>
      <xdr:rowOff>66675</xdr:rowOff>
    </xdr:to>
    <xdr:sp macro="" textlink="">
      <xdr:nvSpPr>
        <xdr:cNvPr id="273" name="Text Box 63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74</xdr:row>
      <xdr:rowOff>66675</xdr:rowOff>
    </xdr:to>
    <xdr:sp macro="" textlink="">
      <xdr:nvSpPr>
        <xdr:cNvPr id="274" name="Text Box 64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74</xdr:row>
      <xdr:rowOff>66675</xdr:rowOff>
    </xdr:to>
    <xdr:sp macro="" textlink="">
      <xdr:nvSpPr>
        <xdr:cNvPr id="275" name="Text Box 65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74</xdr:row>
      <xdr:rowOff>66675</xdr:rowOff>
    </xdr:to>
    <xdr:sp macro="" textlink="">
      <xdr:nvSpPr>
        <xdr:cNvPr id="276" name="Text Box 66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74</xdr:row>
      <xdr:rowOff>66675</xdr:rowOff>
    </xdr:to>
    <xdr:sp macro="" textlink="">
      <xdr:nvSpPr>
        <xdr:cNvPr id="277" name="Text Box 67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74</xdr:row>
      <xdr:rowOff>66675</xdr:rowOff>
    </xdr:to>
    <xdr:sp macro="" textlink="">
      <xdr:nvSpPr>
        <xdr:cNvPr id="278" name="Text Box 68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74</xdr:row>
      <xdr:rowOff>66675</xdr:rowOff>
    </xdr:to>
    <xdr:sp macro="" textlink="">
      <xdr:nvSpPr>
        <xdr:cNvPr id="279" name="Text Box 69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74</xdr:row>
      <xdr:rowOff>66675</xdr:rowOff>
    </xdr:to>
    <xdr:sp macro="" textlink="">
      <xdr:nvSpPr>
        <xdr:cNvPr id="280" name="Text Box 70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74</xdr:row>
      <xdr:rowOff>66675</xdr:rowOff>
    </xdr:to>
    <xdr:sp macro="" textlink="">
      <xdr:nvSpPr>
        <xdr:cNvPr id="281" name="Text Box 71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74</xdr:row>
      <xdr:rowOff>66675</xdr:rowOff>
    </xdr:to>
    <xdr:sp macro="" textlink="">
      <xdr:nvSpPr>
        <xdr:cNvPr id="282" name="Text Box 72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74</xdr:row>
      <xdr:rowOff>66675</xdr:rowOff>
    </xdr:to>
    <xdr:sp macro="" textlink="">
      <xdr:nvSpPr>
        <xdr:cNvPr id="283" name="Text Box 73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74</xdr:row>
      <xdr:rowOff>66675</xdr:rowOff>
    </xdr:to>
    <xdr:sp macro="" textlink="">
      <xdr:nvSpPr>
        <xdr:cNvPr id="284" name="Text Box 74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74</xdr:row>
      <xdr:rowOff>66675</xdr:rowOff>
    </xdr:to>
    <xdr:sp macro="" textlink="">
      <xdr:nvSpPr>
        <xdr:cNvPr id="285" name="Text Box 75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74</xdr:row>
      <xdr:rowOff>66675</xdr:rowOff>
    </xdr:to>
    <xdr:sp macro="" textlink="">
      <xdr:nvSpPr>
        <xdr:cNvPr id="286" name="Text Box 76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74</xdr:row>
      <xdr:rowOff>66675</xdr:rowOff>
    </xdr:to>
    <xdr:sp macro="" textlink="">
      <xdr:nvSpPr>
        <xdr:cNvPr id="287" name="Text Box 77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74</xdr:row>
      <xdr:rowOff>66675</xdr:rowOff>
    </xdr:to>
    <xdr:sp macro="" textlink="">
      <xdr:nvSpPr>
        <xdr:cNvPr id="288" name="Text Box 78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74</xdr:row>
      <xdr:rowOff>66675</xdr:rowOff>
    </xdr:to>
    <xdr:sp macro="" textlink="">
      <xdr:nvSpPr>
        <xdr:cNvPr id="289" name="Text Box 79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74</xdr:row>
      <xdr:rowOff>66675</xdr:rowOff>
    </xdr:to>
    <xdr:sp macro="" textlink="">
      <xdr:nvSpPr>
        <xdr:cNvPr id="290" name="Text Box 80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74</xdr:row>
      <xdr:rowOff>66675</xdr:rowOff>
    </xdr:to>
    <xdr:sp macro="" textlink="">
      <xdr:nvSpPr>
        <xdr:cNvPr id="291" name="Text Box 81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74</xdr:row>
      <xdr:rowOff>66675</xdr:rowOff>
    </xdr:to>
    <xdr:sp macro="" textlink="">
      <xdr:nvSpPr>
        <xdr:cNvPr id="292" name="Text Box 82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74</xdr:row>
      <xdr:rowOff>66675</xdr:rowOff>
    </xdr:to>
    <xdr:sp macro="" textlink="">
      <xdr:nvSpPr>
        <xdr:cNvPr id="293" name="Text Box 83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74</xdr:row>
      <xdr:rowOff>66675</xdr:rowOff>
    </xdr:to>
    <xdr:sp macro="" textlink="">
      <xdr:nvSpPr>
        <xdr:cNvPr id="294" name="Text Box 84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74</xdr:row>
      <xdr:rowOff>66675</xdr:rowOff>
    </xdr:to>
    <xdr:sp macro="" textlink="">
      <xdr:nvSpPr>
        <xdr:cNvPr id="295" name="Text Box 85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74</xdr:row>
      <xdr:rowOff>66675</xdr:rowOff>
    </xdr:to>
    <xdr:sp macro="" textlink="">
      <xdr:nvSpPr>
        <xdr:cNvPr id="296" name="Text Box 86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74</xdr:row>
      <xdr:rowOff>66675</xdr:rowOff>
    </xdr:to>
    <xdr:sp macro="" textlink="">
      <xdr:nvSpPr>
        <xdr:cNvPr id="297" name="Text Box 87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74</xdr:row>
      <xdr:rowOff>66675</xdr:rowOff>
    </xdr:to>
    <xdr:sp macro="" textlink="">
      <xdr:nvSpPr>
        <xdr:cNvPr id="298" name="Text Box 88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74</xdr:row>
      <xdr:rowOff>66675</xdr:rowOff>
    </xdr:to>
    <xdr:sp macro="" textlink="">
      <xdr:nvSpPr>
        <xdr:cNvPr id="299" name="Text Box 89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76200</xdr:colOff>
      <xdr:row>74</xdr:row>
      <xdr:rowOff>66675</xdr:rowOff>
    </xdr:to>
    <xdr:sp macro="" textlink="">
      <xdr:nvSpPr>
        <xdr:cNvPr id="300" name="Text Box 90"/>
        <xdr:cNvSpPr txBox="1">
          <a:spLocks noChangeArrowheads="1"/>
        </xdr:cNvSpPr>
      </xdr:nvSpPr>
      <xdr:spPr bwMode="auto">
        <a:xfrm>
          <a:off x="3514725" y="1485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46"/>
  <sheetViews>
    <sheetView tabSelected="1" workbookViewId="0">
      <selection activeCell="X24" sqref="X24"/>
    </sheetView>
  </sheetViews>
  <sheetFormatPr defaultRowHeight="10.5"/>
  <cols>
    <col min="1" max="1" width="3.28515625" style="6" customWidth="1"/>
    <col min="2" max="2" width="7.42578125" style="6" customWidth="1"/>
    <col min="3" max="3" width="42" style="4" customWidth="1"/>
    <col min="4" max="4" width="5.5703125" style="6" customWidth="1"/>
    <col min="5" max="5" width="7.7109375" style="6" customWidth="1"/>
    <col min="6" max="6" width="6.140625" style="6" customWidth="1"/>
    <col min="7" max="7" width="6.42578125" style="6" customWidth="1"/>
    <col min="8" max="8" width="7.7109375" style="6" customWidth="1"/>
    <col min="9" max="9" width="7.42578125" style="4" customWidth="1"/>
    <col min="10" max="10" width="14.28515625" style="4" customWidth="1"/>
    <col min="11" max="11" width="4.140625" style="6" customWidth="1"/>
    <col min="12" max="12" width="6.28515625" style="6" customWidth="1"/>
    <col min="13" max="13" width="6.140625" style="6" customWidth="1"/>
    <col min="14" max="14" width="6.7109375" style="6" customWidth="1"/>
    <col min="15" max="16" width="7.140625" style="6" customWidth="1"/>
    <col min="17" max="17" width="11.5703125" style="6" customWidth="1"/>
    <col min="18" max="18" width="7.7109375" style="6" customWidth="1"/>
    <col min="19" max="19" width="8.85546875" style="4" customWidth="1"/>
    <col min="20" max="16384" width="9.140625" style="4"/>
  </cols>
  <sheetData>
    <row r="1" spans="1:19" ht="57" customHeight="1">
      <c r="K1" s="140" t="s">
        <v>164</v>
      </c>
      <c r="L1" s="140"/>
      <c r="M1" s="140"/>
      <c r="N1" s="140"/>
      <c r="O1" s="140"/>
      <c r="P1" s="140"/>
      <c r="Q1" s="140"/>
    </row>
    <row r="7" spans="1:19" ht="12.75">
      <c r="A7" s="120" t="s">
        <v>163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41"/>
      <c r="S7" s="3"/>
    </row>
    <row r="8" spans="1:19">
      <c r="A8" s="121" t="s">
        <v>149</v>
      </c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5"/>
      <c r="S8" s="5"/>
    </row>
    <row r="9" spans="1:19">
      <c r="A9" s="57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"/>
      <c r="S9" s="5"/>
    </row>
    <row r="10" spans="1:19" ht="12">
      <c r="A10" s="2"/>
      <c r="B10" s="2"/>
      <c r="C10" s="57" t="s">
        <v>150</v>
      </c>
      <c r="D10" s="57"/>
      <c r="E10" s="57"/>
      <c r="F10" s="23"/>
      <c r="G10" s="23"/>
      <c r="H10" s="24">
        <v>1.95682</v>
      </c>
      <c r="I10" s="25">
        <v>2.6240199999999998</v>
      </c>
      <c r="J10" s="22"/>
      <c r="K10" s="22"/>
      <c r="L10" s="22"/>
      <c r="M10" s="22"/>
      <c r="N10" s="26"/>
      <c r="O10" s="58"/>
      <c r="P10" s="57"/>
      <c r="Q10" s="58"/>
      <c r="R10" s="2"/>
    </row>
    <row r="11" spans="1:19" ht="12">
      <c r="A11" s="59"/>
      <c r="B11" s="48"/>
      <c r="C11" s="59"/>
      <c r="D11" s="59"/>
      <c r="E11" s="60"/>
      <c r="F11" s="122" t="s">
        <v>0</v>
      </c>
      <c r="G11" s="123"/>
      <c r="H11" s="123"/>
      <c r="I11" s="123"/>
      <c r="J11" s="123"/>
      <c r="K11" s="123"/>
      <c r="L11" s="123"/>
      <c r="M11" s="123"/>
      <c r="N11" s="124"/>
      <c r="O11" s="61" t="s">
        <v>1</v>
      </c>
      <c r="P11" s="62" t="s">
        <v>2</v>
      </c>
      <c r="Q11" s="62" t="s">
        <v>3</v>
      </c>
      <c r="R11" s="4"/>
    </row>
    <row r="12" spans="1:19" ht="12">
      <c r="A12" s="63" t="s">
        <v>4</v>
      </c>
      <c r="B12" s="49" t="s">
        <v>5</v>
      </c>
      <c r="C12" s="44" t="s">
        <v>6</v>
      </c>
      <c r="D12" s="44" t="s">
        <v>7</v>
      </c>
      <c r="E12" s="45" t="s">
        <v>8</v>
      </c>
      <c r="F12" s="125" t="s">
        <v>9</v>
      </c>
      <c r="G12" s="126"/>
      <c r="H12" s="125" t="s">
        <v>10</v>
      </c>
      <c r="I12" s="126"/>
      <c r="J12" s="127" t="s">
        <v>11</v>
      </c>
      <c r="K12" s="128"/>
      <c r="L12" s="128"/>
      <c r="M12" s="128"/>
      <c r="N12" s="129"/>
      <c r="O12" s="45" t="s">
        <v>12</v>
      </c>
      <c r="P12" s="64" t="s">
        <v>13</v>
      </c>
      <c r="Q12" s="53" t="s">
        <v>14</v>
      </c>
      <c r="R12" s="4"/>
    </row>
    <row r="13" spans="1:19" ht="12">
      <c r="A13" s="65" t="s">
        <v>15</v>
      </c>
      <c r="B13" s="49" t="s">
        <v>16</v>
      </c>
      <c r="C13" s="44"/>
      <c r="D13" s="45" t="s">
        <v>17</v>
      </c>
      <c r="E13" s="44" t="s">
        <v>18</v>
      </c>
      <c r="F13" s="27" t="s">
        <v>19</v>
      </c>
      <c r="G13" s="30" t="s">
        <v>20</v>
      </c>
      <c r="H13" s="27" t="s">
        <v>19</v>
      </c>
      <c r="I13" s="30" t="s">
        <v>20</v>
      </c>
      <c r="J13" s="27" t="s">
        <v>21</v>
      </c>
      <c r="K13" s="31" t="s">
        <v>22</v>
      </c>
      <c r="L13" s="32" t="s">
        <v>23</v>
      </c>
      <c r="M13" s="33" t="s">
        <v>24</v>
      </c>
      <c r="N13" s="34" t="s">
        <v>25</v>
      </c>
      <c r="O13" s="44" t="s">
        <v>26</v>
      </c>
      <c r="P13" s="66" t="s">
        <v>27</v>
      </c>
      <c r="Q13" s="66" t="s">
        <v>27</v>
      </c>
      <c r="R13" s="4"/>
    </row>
    <row r="14" spans="1:19" ht="12">
      <c r="A14" s="65"/>
      <c r="B14" s="67"/>
      <c r="C14" s="44"/>
      <c r="D14" s="44"/>
      <c r="E14" s="68"/>
      <c r="F14" s="28" t="s">
        <v>28</v>
      </c>
      <c r="G14" s="30" t="s">
        <v>29</v>
      </c>
      <c r="H14" s="28" t="s">
        <v>28</v>
      </c>
      <c r="I14" s="30" t="s">
        <v>29</v>
      </c>
      <c r="J14" s="27" t="s">
        <v>30</v>
      </c>
      <c r="K14" s="29"/>
      <c r="L14" s="27" t="s">
        <v>18</v>
      </c>
      <c r="M14" s="33" t="s">
        <v>31</v>
      </c>
      <c r="N14" s="33" t="s">
        <v>29</v>
      </c>
      <c r="O14" s="69"/>
      <c r="P14" s="44" t="s">
        <v>26</v>
      </c>
      <c r="Q14" s="44" t="s">
        <v>26</v>
      </c>
      <c r="R14" s="4"/>
    </row>
    <row r="15" spans="1:19" ht="12">
      <c r="A15" s="54"/>
      <c r="B15" s="70"/>
      <c r="C15" s="46"/>
      <c r="D15" s="46"/>
      <c r="E15" s="71"/>
      <c r="F15" s="37"/>
      <c r="G15" s="38"/>
      <c r="H15" s="37" t="s">
        <v>40</v>
      </c>
      <c r="I15" s="37" t="s">
        <v>41</v>
      </c>
      <c r="J15" s="36"/>
      <c r="K15" s="35"/>
      <c r="L15" s="27"/>
      <c r="M15" s="39"/>
      <c r="N15" s="40" t="s">
        <v>35</v>
      </c>
      <c r="O15" s="72"/>
      <c r="P15" s="44"/>
      <c r="Q15" s="44"/>
      <c r="R15" s="4"/>
    </row>
    <row r="16" spans="1:19">
      <c r="A16" s="55">
        <v>1</v>
      </c>
      <c r="B16" s="73">
        <v>2</v>
      </c>
      <c r="C16" s="55">
        <v>3</v>
      </c>
      <c r="D16" s="55">
        <v>4</v>
      </c>
      <c r="E16" s="55">
        <v>5</v>
      </c>
      <c r="F16" s="55">
        <v>6</v>
      </c>
      <c r="G16" s="74">
        <v>7</v>
      </c>
      <c r="H16" s="74">
        <v>8</v>
      </c>
      <c r="I16" s="52">
        <v>9</v>
      </c>
      <c r="J16" s="74">
        <v>10</v>
      </c>
      <c r="K16" s="74">
        <v>11</v>
      </c>
      <c r="L16" s="74">
        <v>12</v>
      </c>
      <c r="M16" s="74">
        <v>13</v>
      </c>
      <c r="N16" s="74">
        <v>14</v>
      </c>
      <c r="O16" s="55">
        <v>15</v>
      </c>
      <c r="P16" s="74">
        <v>16</v>
      </c>
      <c r="Q16" s="74">
        <v>17</v>
      </c>
      <c r="R16" s="4"/>
    </row>
    <row r="17" spans="1:21" ht="11.25">
      <c r="A17" s="142"/>
      <c r="B17" s="143"/>
      <c r="C17" s="144" t="s">
        <v>51</v>
      </c>
      <c r="D17" s="142"/>
      <c r="E17" s="142"/>
      <c r="F17" s="142"/>
      <c r="G17" s="145"/>
      <c r="H17" s="1"/>
      <c r="I17" s="1"/>
      <c r="J17" s="145"/>
      <c r="K17" s="145"/>
      <c r="L17" s="145"/>
      <c r="M17" s="145"/>
      <c r="N17" s="77"/>
      <c r="O17" s="106"/>
      <c r="P17" s="77"/>
      <c r="Q17" s="77"/>
      <c r="R17" s="4"/>
    </row>
    <row r="18" spans="1:21" ht="11.25">
      <c r="A18" s="56">
        <v>1</v>
      </c>
      <c r="B18" s="146" t="s">
        <v>61</v>
      </c>
      <c r="C18" s="131" t="s">
        <v>52</v>
      </c>
      <c r="D18" s="147" t="s">
        <v>53</v>
      </c>
      <c r="E18" s="148">
        <v>2.9429999999999996</v>
      </c>
      <c r="F18" s="149">
        <v>0.81299999999999994</v>
      </c>
      <c r="G18" s="56">
        <v>15.57</v>
      </c>
      <c r="H18" s="1">
        <f t="shared" ref="H18:H21" si="0">F18*$H$10</f>
        <v>1.5908946599999998</v>
      </c>
      <c r="I18" s="1">
        <f t="shared" ref="I18:I22" si="1">G18*$I$10</f>
        <v>40.855991400000001</v>
      </c>
      <c r="J18" s="131"/>
      <c r="K18" s="149"/>
      <c r="L18" s="56"/>
      <c r="M18" s="149"/>
      <c r="N18" s="77">
        <f t="shared" ref="N18:N22" si="2">L18*M18*1.212372</f>
        <v>0</v>
      </c>
      <c r="O18" s="106">
        <f t="shared" ref="O18:O22" si="3">N18+H18+I18</f>
        <v>42.446886059999997</v>
      </c>
      <c r="P18" s="77">
        <f t="shared" ref="P18:P22" si="4">N18*E18</f>
        <v>0</v>
      </c>
      <c r="Q18" s="77">
        <f t="shared" ref="Q18:Q21" si="5">O18*E18</f>
        <v>124.92118567457997</v>
      </c>
      <c r="R18" s="4"/>
    </row>
    <row r="19" spans="1:21" ht="11.25">
      <c r="A19" s="55">
        <v>2</v>
      </c>
      <c r="B19" s="78" t="s">
        <v>66</v>
      </c>
      <c r="C19" s="92" t="s">
        <v>49</v>
      </c>
      <c r="D19" s="78" t="s">
        <v>50</v>
      </c>
      <c r="E19" s="148">
        <v>1.1499999999999999</v>
      </c>
      <c r="F19" s="80">
        <v>110</v>
      </c>
      <c r="G19" s="78"/>
      <c r="H19" s="77">
        <f t="shared" si="0"/>
        <v>215.25020000000001</v>
      </c>
      <c r="I19" s="56"/>
      <c r="J19" s="87"/>
      <c r="K19" s="56"/>
      <c r="L19" s="78"/>
      <c r="M19" s="97"/>
      <c r="N19" s="77">
        <f t="shared" si="2"/>
        <v>0</v>
      </c>
      <c r="O19" s="106">
        <f t="shared" si="3"/>
        <v>215.25020000000001</v>
      </c>
      <c r="P19" s="77">
        <f t="shared" si="4"/>
        <v>0</v>
      </c>
      <c r="Q19" s="77">
        <f t="shared" si="5"/>
        <v>247.53772999999998</v>
      </c>
      <c r="R19" s="4"/>
    </row>
    <row r="20" spans="1:21" ht="12.75">
      <c r="A20" s="56">
        <v>3</v>
      </c>
      <c r="B20" s="150" t="s">
        <v>56</v>
      </c>
      <c r="C20" s="151" t="s">
        <v>63</v>
      </c>
      <c r="D20" s="56" t="s">
        <v>54</v>
      </c>
      <c r="E20" s="148">
        <v>45.48</v>
      </c>
      <c r="F20" s="77">
        <v>0.89</v>
      </c>
      <c r="G20" s="77"/>
      <c r="H20" s="1">
        <f t="shared" si="0"/>
        <v>1.7415697999999999</v>
      </c>
      <c r="I20" s="1">
        <f t="shared" si="1"/>
        <v>0</v>
      </c>
      <c r="J20" s="151"/>
      <c r="K20" s="147"/>
      <c r="L20" s="77"/>
      <c r="M20" s="152"/>
      <c r="N20" s="77">
        <f t="shared" si="2"/>
        <v>0</v>
      </c>
      <c r="O20" s="106">
        <f t="shared" si="3"/>
        <v>1.7415697999999999</v>
      </c>
      <c r="P20" s="77">
        <f t="shared" si="4"/>
        <v>0</v>
      </c>
      <c r="Q20" s="77">
        <f t="shared" si="5"/>
        <v>79.206594503999995</v>
      </c>
      <c r="R20" s="4"/>
    </row>
    <row r="21" spans="1:21" ht="21">
      <c r="A21" s="56">
        <v>4</v>
      </c>
      <c r="B21" s="150" t="s">
        <v>56</v>
      </c>
      <c r="C21" s="151" t="s">
        <v>64</v>
      </c>
      <c r="D21" s="147" t="s">
        <v>54</v>
      </c>
      <c r="E21" s="148">
        <v>107.75</v>
      </c>
      <c r="F21" s="77">
        <v>0.89</v>
      </c>
      <c r="G21" s="77"/>
      <c r="H21" s="77">
        <f t="shared" si="0"/>
        <v>1.7415697999999999</v>
      </c>
      <c r="I21" s="77">
        <f t="shared" si="1"/>
        <v>0</v>
      </c>
      <c r="J21" s="151"/>
      <c r="K21" s="147"/>
      <c r="L21" s="77"/>
      <c r="M21" s="77"/>
      <c r="N21" s="77">
        <f t="shared" si="2"/>
        <v>0</v>
      </c>
      <c r="O21" s="106">
        <f t="shared" si="3"/>
        <v>1.7415697999999999</v>
      </c>
      <c r="P21" s="77">
        <f t="shared" si="4"/>
        <v>0</v>
      </c>
      <c r="Q21" s="77">
        <f t="shared" si="5"/>
        <v>187.65414594999999</v>
      </c>
      <c r="R21" s="4"/>
    </row>
    <row r="22" spans="1:21" s="42" customFormat="1" ht="24">
      <c r="A22" s="21">
        <v>5</v>
      </c>
      <c r="B22" s="153" t="s">
        <v>67</v>
      </c>
      <c r="C22" s="154" t="s">
        <v>68</v>
      </c>
      <c r="D22" s="155" t="s">
        <v>65</v>
      </c>
      <c r="E22" s="148">
        <v>0.25608999999999998</v>
      </c>
      <c r="F22" s="21"/>
      <c r="G22" s="14">
        <v>47.4</v>
      </c>
      <c r="H22" s="14"/>
      <c r="I22" s="14">
        <f t="shared" si="1"/>
        <v>124.37854799999998</v>
      </c>
      <c r="J22" s="154"/>
      <c r="K22" s="21"/>
      <c r="L22" s="21"/>
      <c r="M22" s="21"/>
      <c r="N22" s="14">
        <f t="shared" si="2"/>
        <v>0</v>
      </c>
      <c r="O22" s="14">
        <f t="shared" si="3"/>
        <v>124.37854799999998</v>
      </c>
      <c r="P22" s="14">
        <f t="shared" si="4"/>
        <v>0</v>
      </c>
      <c r="Q22" s="9">
        <f>O22*E22</f>
        <v>31.852102357319993</v>
      </c>
      <c r="S22" s="156"/>
      <c r="T22" s="4"/>
    </row>
    <row r="23" spans="1:21">
      <c r="A23" s="157"/>
      <c r="B23" s="158"/>
      <c r="C23" s="159" t="s">
        <v>57</v>
      </c>
      <c r="D23" s="87"/>
      <c r="E23" s="160"/>
      <c r="F23" s="157"/>
      <c r="G23" s="158"/>
      <c r="H23" s="74"/>
      <c r="I23" s="56"/>
      <c r="J23" s="105"/>
      <c r="K23" s="87"/>
      <c r="L23" s="158"/>
      <c r="M23" s="158"/>
      <c r="N23" s="74"/>
      <c r="O23" s="91"/>
      <c r="P23" s="74"/>
      <c r="Q23" s="74"/>
      <c r="R23" s="4"/>
    </row>
    <row r="24" spans="1:21" ht="21">
      <c r="A24" s="157">
        <v>1</v>
      </c>
      <c r="B24" s="73" t="s">
        <v>69</v>
      </c>
      <c r="C24" s="131" t="s">
        <v>155</v>
      </c>
      <c r="D24" s="142" t="s">
        <v>36</v>
      </c>
      <c r="E24" s="148">
        <v>515</v>
      </c>
      <c r="F24" s="56">
        <v>0.11</v>
      </c>
      <c r="G24" s="161">
        <v>0.09</v>
      </c>
      <c r="H24" s="1">
        <f t="shared" ref="H24:H32" si="6">F24*$H$10</f>
        <v>0.2152502</v>
      </c>
      <c r="I24" s="1">
        <f t="shared" ref="I24:I32" si="7">G24*$I$10</f>
        <v>0.23616179999999998</v>
      </c>
      <c r="J24" s="162" t="s">
        <v>75</v>
      </c>
      <c r="K24" s="163" t="s">
        <v>36</v>
      </c>
      <c r="L24" s="161">
        <v>1.01</v>
      </c>
      <c r="M24" s="164">
        <v>0.5</v>
      </c>
      <c r="N24" s="77">
        <f t="shared" ref="N24:N31" si="8">L24*M24*1.212372</f>
        <v>0.61224785999999998</v>
      </c>
      <c r="O24" s="106">
        <f t="shared" ref="O24:O31" si="9">N24+H24+I24</f>
        <v>1.06365986</v>
      </c>
      <c r="P24" s="77">
        <f t="shared" ref="P24:P31" si="10">N24*E24</f>
        <v>315.30764790000001</v>
      </c>
      <c r="Q24" s="77">
        <f t="shared" ref="Q24:Q31" si="11">O24*E24</f>
        <v>547.78482789999998</v>
      </c>
      <c r="R24" s="4"/>
      <c r="T24" s="119"/>
      <c r="U24" s="88"/>
    </row>
    <row r="25" spans="1:21" ht="21">
      <c r="A25" s="157">
        <v>2</v>
      </c>
      <c r="B25" s="73" t="s">
        <v>69</v>
      </c>
      <c r="C25" s="131" t="s">
        <v>70</v>
      </c>
      <c r="D25" s="142" t="s">
        <v>36</v>
      </c>
      <c r="E25" s="148">
        <v>193</v>
      </c>
      <c r="F25" s="56">
        <v>0.11</v>
      </c>
      <c r="G25" s="161">
        <v>0.09</v>
      </c>
      <c r="H25" s="1">
        <f t="shared" si="6"/>
        <v>0.2152502</v>
      </c>
      <c r="I25" s="1">
        <f t="shared" si="7"/>
        <v>0.23616179999999998</v>
      </c>
      <c r="J25" s="162" t="s">
        <v>74</v>
      </c>
      <c r="K25" s="163" t="s">
        <v>36</v>
      </c>
      <c r="L25" s="161">
        <v>1.01</v>
      </c>
      <c r="M25" s="164">
        <v>0.33600000000000002</v>
      </c>
      <c r="N25" s="77">
        <f t="shared" si="8"/>
        <v>0.41143056192000005</v>
      </c>
      <c r="O25" s="106">
        <f t="shared" si="9"/>
        <v>0.86284256192000008</v>
      </c>
      <c r="P25" s="77">
        <f t="shared" si="10"/>
        <v>79.406098450560009</v>
      </c>
      <c r="Q25" s="77">
        <f t="shared" si="11"/>
        <v>166.52861445056001</v>
      </c>
      <c r="R25" s="4"/>
    </row>
    <row r="26" spans="1:21" ht="21">
      <c r="A26" s="157">
        <v>3</v>
      </c>
      <c r="B26" s="73" t="s">
        <v>71</v>
      </c>
      <c r="C26" s="131" t="s">
        <v>72</v>
      </c>
      <c r="D26" s="142" t="s">
        <v>36</v>
      </c>
      <c r="E26" s="148">
        <v>10</v>
      </c>
      <c r="F26" s="56">
        <v>0.28000000000000003</v>
      </c>
      <c r="G26" s="161">
        <v>0.18</v>
      </c>
      <c r="H26" s="1">
        <f t="shared" si="6"/>
        <v>0.54790960000000011</v>
      </c>
      <c r="I26" s="1">
        <f t="shared" si="7"/>
        <v>0.47232359999999995</v>
      </c>
      <c r="J26" s="162" t="s">
        <v>73</v>
      </c>
      <c r="K26" s="163" t="s">
        <v>36</v>
      </c>
      <c r="L26" s="165">
        <v>0.998</v>
      </c>
      <c r="M26" s="164">
        <v>2.37</v>
      </c>
      <c r="N26" s="77">
        <f t="shared" si="8"/>
        <v>2.8675749967200002</v>
      </c>
      <c r="O26" s="106">
        <f t="shared" si="9"/>
        <v>3.88780819672</v>
      </c>
      <c r="P26" s="77">
        <f t="shared" si="10"/>
        <v>28.675749967200002</v>
      </c>
      <c r="Q26" s="77">
        <f t="shared" si="11"/>
        <v>38.878081967200004</v>
      </c>
      <c r="R26" s="4"/>
    </row>
    <row r="27" spans="1:21" ht="21">
      <c r="A27" s="157">
        <v>4</v>
      </c>
      <c r="B27" s="73" t="s">
        <v>76</v>
      </c>
      <c r="C27" s="131" t="s">
        <v>79</v>
      </c>
      <c r="D27" s="142" t="s">
        <v>36</v>
      </c>
      <c r="E27" s="148">
        <v>10</v>
      </c>
      <c r="F27" s="56">
        <v>0.08</v>
      </c>
      <c r="G27" s="161">
        <v>0.05</v>
      </c>
      <c r="H27" s="1">
        <f t="shared" si="6"/>
        <v>0.15654560000000001</v>
      </c>
      <c r="I27" s="1">
        <f t="shared" si="7"/>
        <v>0.13120099999999998</v>
      </c>
      <c r="J27" s="162" t="s">
        <v>77</v>
      </c>
      <c r="K27" s="163" t="s">
        <v>78</v>
      </c>
      <c r="L27" s="165">
        <v>0.77</v>
      </c>
      <c r="M27" s="164">
        <v>1.55</v>
      </c>
      <c r="N27" s="77">
        <f t="shared" si="8"/>
        <v>1.446965982</v>
      </c>
      <c r="O27" s="106">
        <f t="shared" si="9"/>
        <v>1.734712582</v>
      </c>
      <c r="P27" s="77">
        <f t="shared" si="10"/>
        <v>14.46965982</v>
      </c>
      <c r="Q27" s="77">
        <f t="shared" si="11"/>
        <v>17.347125819999999</v>
      </c>
      <c r="R27" s="4"/>
    </row>
    <row r="28" spans="1:21" ht="21">
      <c r="A28" s="157">
        <v>5</v>
      </c>
      <c r="B28" s="73" t="s">
        <v>84</v>
      </c>
      <c r="C28" s="131" t="s">
        <v>86</v>
      </c>
      <c r="D28" s="142" t="s">
        <v>45</v>
      </c>
      <c r="E28" s="148">
        <v>4</v>
      </c>
      <c r="F28" s="56">
        <v>0.34499999999999997</v>
      </c>
      <c r="G28" s="161">
        <v>0.22700000000000001</v>
      </c>
      <c r="H28" s="1">
        <f t="shared" si="6"/>
        <v>0.67510289999999995</v>
      </c>
      <c r="I28" s="1">
        <f t="shared" si="7"/>
        <v>0.59565254000000001</v>
      </c>
      <c r="J28" s="162" t="s">
        <v>85</v>
      </c>
      <c r="K28" s="163" t="s">
        <v>45</v>
      </c>
      <c r="L28" s="165">
        <v>1</v>
      </c>
      <c r="M28" s="164">
        <v>2.1930000000000001</v>
      </c>
      <c r="N28" s="77">
        <f t="shared" si="8"/>
        <v>2.6587317960000001</v>
      </c>
      <c r="O28" s="106">
        <f t="shared" si="9"/>
        <v>3.9294872360000004</v>
      </c>
      <c r="P28" s="77">
        <f t="shared" si="10"/>
        <v>10.634927184</v>
      </c>
      <c r="Q28" s="77">
        <f t="shared" si="11"/>
        <v>15.717948944000002</v>
      </c>
      <c r="R28" s="4"/>
    </row>
    <row r="29" spans="1:21" ht="21">
      <c r="A29" s="157">
        <v>6</v>
      </c>
      <c r="B29" s="73" t="s">
        <v>83</v>
      </c>
      <c r="C29" s="131" t="s">
        <v>87</v>
      </c>
      <c r="D29" s="142" t="s">
        <v>45</v>
      </c>
      <c r="E29" s="148">
        <v>5</v>
      </c>
      <c r="F29" s="56">
        <v>0.23100000000000001</v>
      </c>
      <c r="G29" s="161">
        <v>0.151</v>
      </c>
      <c r="H29" s="1">
        <f t="shared" si="6"/>
        <v>0.45202542000000001</v>
      </c>
      <c r="I29" s="1">
        <f t="shared" si="7"/>
        <v>0.39622701999999993</v>
      </c>
      <c r="J29" s="162" t="s">
        <v>88</v>
      </c>
      <c r="K29" s="163" t="s">
        <v>45</v>
      </c>
      <c r="L29" s="165">
        <v>1</v>
      </c>
      <c r="M29" s="164">
        <v>0.8</v>
      </c>
      <c r="N29" s="77">
        <f t="shared" si="8"/>
        <v>0.96989760000000003</v>
      </c>
      <c r="O29" s="106">
        <f t="shared" si="9"/>
        <v>1.8181500399999999</v>
      </c>
      <c r="P29" s="77">
        <f t="shared" si="10"/>
        <v>4.849488</v>
      </c>
      <c r="Q29" s="77">
        <f t="shared" si="11"/>
        <v>9.0907501999999987</v>
      </c>
      <c r="R29" s="4"/>
    </row>
    <row r="30" spans="1:21" ht="22.5">
      <c r="A30" s="157">
        <v>7</v>
      </c>
      <c r="B30" s="73" t="s">
        <v>83</v>
      </c>
      <c r="C30" s="131" t="s">
        <v>148</v>
      </c>
      <c r="D30" s="142" t="s">
        <v>45</v>
      </c>
      <c r="E30" s="148">
        <v>2</v>
      </c>
      <c r="F30" s="56">
        <v>0.23100000000000001</v>
      </c>
      <c r="G30" s="161">
        <v>0.151</v>
      </c>
      <c r="H30" s="1">
        <f t="shared" si="6"/>
        <v>0.45202542000000001</v>
      </c>
      <c r="I30" s="1">
        <f t="shared" si="7"/>
        <v>0.39622701999999993</v>
      </c>
      <c r="J30" s="162" t="s">
        <v>89</v>
      </c>
      <c r="K30" s="163" t="s">
        <v>45</v>
      </c>
      <c r="L30" s="165">
        <v>1</v>
      </c>
      <c r="M30" s="164">
        <v>0.92600000000000005</v>
      </c>
      <c r="N30" s="77">
        <f t="shared" si="8"/>
        <v>1.1226564720000001</v>
      </c>
      <c r="O30" s="106">
        <f t="shared" si="9"/>
        <v>1.9709089120000001</v>
      </c>
      <c r="P30" s="77">
        <f t="shared" si="10"/>
        <v>2.2453129440000001</v>
      </c>
      <c r="Q30" s="77">
        <f t="shared" si="11"/>
        <v>3.9418178240000001</v>
      </c>
      <c r="R30" s="4"/>
    </row>
    <row r="31" spans="1:21" ht="21">
      <c r="A31" s="157">
        <v>8</v>
      </c>
      <c r="B31" s="73" t="s">
        <v>83</v>
      </c>
      <c r="C31" s="131" t="s">
        <v>90</v>
      </c>
      <c r="D31" s="142" t="s">
        <v>45</v>
      </c>
      <c r="E31" s="148">
        <v>1</v>
      </c>
      <c r="F31" s="56">
        <v>0.23100000000000001</v>
      </c>
      <c r="G31" s="161">
        <v>0.151</v>
      </c>
      <c r="H31" s="1">
        <f t="shared" si="6"/>
        <v>0.45202542000000001</v>
      </c>
      <c r="I31" s="1">
        <f t="shared" si="7"/>
        <v>0.39622701999999993</v>
      </c>
      <c r="J31" s="162" t="s">
        <v>91</v>
      </c>
      <c r="K31" s="163" t="s">
        <v>45</v>
      </c>
      <c r="L31" s="165">
        <v>1</v>
      </c>
      <c r="M31" s="164">
        <v>0.49399999999999999</v>
      </c>
      <c r="N31" s="77">
        <f t="shared" si="8"/>
        <v>0.59891176800000001</v>
      </c>
      <c r="O31" s="106">
        <f t="shared" si="9"/>
        <v>1.447164208</v>
      </c>
      <c r="P31" s="77">
        <f t="shared" si="10"/>
        <v>0.59891176800000001</v>
      </c>
      <c r="Q31" s="77">
        <f t="shared" si="11"/>
        <v>1.447164208</v>
      </c>
      <c r="R31" s="4"/>
    </row>
    <row r="32" spans="1:21" ht="11.25">
      <c r="A32" s="55">
        <v>9</v>
      </c>
      <c r="B32" s="78" t="s">
        <v>80</v>
      </c>
      <c r="C32" s="92" t="s">
        <v>81</v>
      </c>
      <c r="D32" s="78" t="s">
        <v>82</v>
      </c>
      <c r="E32" s="148">
        <v>0.75800000000000001</v>
      </c>
      <c r="F32" s="78">
        <v>29.8</v>
      </c>
      <c r="G32" s="78"/>
      <c r="H32" s="77">
        <f t="shared" si="6"/>
        <v>58.313236000000003</v>
      </c>
      <c r="I32" s="77">
        <f t="shared" si="7"/>
        <v>0</v>
      </c>
      <c r="J32" s="151" t="s">
        <v>60</v>
      </c>
      <c r="K32" s="147" t="s">
        <v>44</v>
      </c>
      <c r="L32" s="166">
        <v>31.1</v>
      </c>
      <c r="M32" s="77">
        <v>0.18</v>
      </c>
      <c r="N32" s="77">
        <f>L32*M32*1.212372</f>
        <v>6.786858456</v>
      </c>
      <c r="O32" s="106">
        <f>N32+H32+I32</f>
        <v>65.100094456000008</v>
      </c>
      <c r="P32" s="77">
        <f>N32*E32</f>
        <v>5.144438709648</v>
      </c>
      <c r="Q32" s="77">
        <f>O32*E32</f>
        <v>49.345871597648006</v>
      </c>
      <c r="R32" s="4"/>
    </row>
    <row r="33" spans="1:18">
      <c r="A33" s="55"/>
      <c r="B33" s="82"/>
      <c r="C33" s="57" t="s">
        <v>144</v>
      </c>
      <c r="D33" s="80"/>
      <c r="E33" s="148"/>
      <c r="F33" s="79"/>
      <c r="G33" s="80"/>
      <c r="H33" s="77"/>
      <c r="I33" s="77"/>
      <c r="J33" s="167"/>
      <c r="K33" s="147"/>
      <c r="L33" s="160"/>
      <c r="M33" s="152"/>
      <c r="N33" s="77"/>
      <c r="O33" s="106"/>
      <c r="P33" s="77"/>
      <c r="Q33" s="1"/>
      <c r="R33" s="4"/>
    </row>
    <row r="34" spans="1:18" ht="12.75" customHeight="1">
      <c r="A34" s="55"/>
      <c r="B34" s="82"/>
      <c r="C34" s="83" t="s">
        <v>109</v>
      </c>
      <c r="D34" s="80"/>
      <c r="E34" s="55"/>
      <c r="F34" s="79"/>
      <c r="G34" s="80"/>
      <c r="H34" s="74"/>
      <c r="I34" s="56"/>
      <c r="J34" s="84"/>
      <c r="K34" s="78"/>
      <c r="L34" s="80"/>
      <c r="M34" s="79"/>
      <c r="N34" s="74"/>
      <c r="O34" s="55"/>
      <c r="P34" s="74"/>
      <c r="Q34" s="81"/>
      <c r="R34" s="4"/>
    </row>
    <row r="35" spans="1:18" ht="12.75" customHeight="1">
      <c r="A35" s="44"/>
      <c r="B35" s="85"/>
      <c r="C35" s="108" t="s">
        <v>153</v>
      </c>
      <c r="D35" s="51"/>
      <c r="E35" s="44"/>
      <c r="F35" s="76"/>
      <c r="G35" s="75"/>
      <c r="H35" s="50"/>
      <c r="I35" s="50"/>
      <c r="J35" s="86"/>
      <c r="K35" s="45"/>
      <c r="L35" s="76"/>
      <c r="M35" s="75"/>
      <c r="N35" s="50"/>
      <c r="O35" s="1"/>
      <c r="P35" s="1"/>
      <c r="Q35" s="1"/>
      <c r="R35" s="4"/>
    </row>
    <row r="36" spans="1:18" ht="12.75" customHeight="1">
      <c r="A36" s="55">
        <v>1</v>
      </c>
      <c r="B36" s="78" t="s">
        <v>111</v>
      </c>
      <c r="C36" s="92" t="s">
        <v>110</v>
      </c>
      <c r="D36" s="78" t="s">
        <v>50</v>
      </c>
      <c r="E36" s="55">
        <v>0.63800000000000001</v>
      </c>
      <c r="F36" s="80">
        <v>194</v>
      </c>
      <c r="G36" s="78"/>
      <c r="H36" s="77">
        <f t="shared" ref="H36:H47" si="12">F36*$H$10</f>
        <v>379.62308000000002</v>
      </c>
      <c r="I36" s="56"/>
      <c r="J36" s="87"/>
      <c r="K36" s="56"/>
      <c r="L36" s="78"/>
      <c r="M36" s="97"/>
      <c r="N36" s="77">
        <f t="shared" ref="N36:N44" si="13">L36*M36*1.212372</f>
        <v>0</v>
      </c>
      <c r="O36" s="106">
        <f t="shared" ref="O36:O44" si="14">N36+H36+I36</f>
        <v>379.62308000000002</v>
      </c>
      <c r="P36" s="77">
        <f t="shared" ref="P36:P44" si="15">N36*E36</f>
        <v>0</v>
      </c>
      <c r="Q36" s="77">
        <f t="shared" ref="Q36:Q44" si="16">O36*E36</f>
        <v>242.19952504000003</v>
      </c>
      <c r="R36" s="4"/>
    </row>
    <row r="37" spans="1:18" ht="12.75" customHeight="1">
      <c r="A37" s="55">
        <v>2</v>
      </c>
      <c r="B37" s="78" t="s">
        <v>112</v>
      </c>
      <c r="C37" s="92" t="s">
        <v>140</v>
      </c>
      <c r="D37" s="78" t="s">
        <v>50</v>
      </c>
      <c r="E37" s="55">
        <v>3.2300000000000002E-2</v>
      </c>
      <c r="F37" s="80">
        <v>474</v>
      </c>
      <c r="G37" s="78"/>
      <c r="H37" s="77">
        <f t="shared" si="12"/>
        <v>927.53268000000003</v>
      </c>
      <c r="I37" s="56"/>
      <c r="J37" s="87"/>
      <c r="K37" s="56"/>
      <c r="L37" s="78"/>
      <c r="M37" s="97"/>
      <c r="N37" s="77">
        <f t="shared" si="13"/>
        <v>0</v>
      </c>
      <c r="O37" s="106">
        <f t="shared" si="14"/>
        <v>927.53268000000003</v>
      </c>
      <c r="P37" s="77">
        <f t="shared" si="15"/>
        <v>0</v>
      </c>
      <c r="Q37" s="77">
        <f t="shared" si="16"/>
        <v>29.959305564000005</v>
      </c>
      <c r="R37" s="4"/>
    </row>
    <row r="38" spans="1:18" ht="12.75" customHeight="1">
      <c r="A38" s="21">
        <v>3</v>
      </c>
      <c r="B38" s="168" t="s">
        <v>125</v>
      </c>
      <c r="C38" s="169" t="s">
        <v>126</v>
      </c>
      <c r="D38" s="21" t="s">
        <v>37</v>
      </c>
      <c r="E38" s="55">
        <v>12.26</v>
      </c>
      <c r="F38" s="117">
        <v>0.15</v>
      </c>
      <c r="G38" s="93">
        <v>1.47</v>
      </c>
      <c r="H38" s="94">
        <f t="shared" si="12"/>
        <v>0.29352299999999998</v>
      </c>
      <c r="I38" s="41">
        <f>G38*$I$10</f>
        <v>3.8573093999999997</v>
      </c>
      <c r="J38" s="95" t="s">
        <v>127</v>
      </c>
      <c r="K38" s="93" t="s">
        <v>37</v>
      </c>
      <c r="L38" s="41">
        <v>1.58</v>
      </c>
      <c r="M38" s="96">
        <v>1.8</v>
      </c>
      <c r="N38" s="41">
        <f t="shared" si="13"/>
        <v>3.4479859680000002</v>
      </c>
      <c r="O38" s="41">
        <f t="shared" si="14"/>
        <v>7.5988183679999999</v>
      </c>
      <c r="P38" s="41">
        <f t="shared" si="15"/>
        <v>42.27230796768</v>
      </c>
      <c r="Q38" s="41">
        <f t="shared" si="16"/>
        <v>93.161513191680001</v>
      </c>
      <c r="R38" s="4"/>
    </row>
    <row r="39" spans="1:18" ht="12.75" customHeight="1">
      <c r="A39" s="21">
        <v>4</v>
      </c>
      <c r="B39" s="168" t="s">
        <v>113</v>
      </c>
      <c r="C39" s="169" t="s">
        <v>132</v>
      </c>
      <c r="D39" s="21" t="s">
        <v>37</v>
      </c>
      <c r="E39" s="55">
        <v>10.199999999999999</v>
      </c>
      <c r="F39" s="117">
        <v>1.82</v>
      </c>
      <c r="G39" s="93">
        <v>1.06</v>
      </c>
      <c r="H39" s="118">
        <f t="shared" si="12"/>
        <v>3.5614124</v>
      </c>
      <c r="I39" s="47">
        <f>G39*$I$10</f>
        <v>2.7814611999999999</v>
      </c>
      <c r="J39" s="95" t="s">
        <v>115</v>
      </c>
      <c r="K39" s="93" t="s">
        <v>37</v>
      </c>
      <c r="L39" s="41">
        <v>1.02</v>
      </c>
      <c r="M39" s="96">
        <v>4</v>
      </c>
      <c r="N39" s="41">
        <f t="shared" si="13"/>
        <v>4.9464777600000005</v>
      </c>
      <c r="O39" s="41">
        <f t="shared" si="14"/>
        <v>11.289351360000001</v>
      </c>
      <c r="P39" s="41">
        <f t="shared" si="15"/>
        <v>50.454073151999999</v>
      </c>
      <c r="Q39" s="41">
        <f t="shared" si="16"/>
        <v>115.15138387200001</v>
      </c>
      <c r="R39" s="4"/>
    </row>
    <row r="40" spans="1:18" ht="13.5">
      <c r="A40" s="21">
        <v>5</v>
      </c>
      <c r="B40" s="168" t="s">
        <v>113</v>
      </c>
      <c r="C40" s="169" t="s">
        <v>133</v>
      </c>
      <c r="D40" s="21" t="s">
        <v>37</v>
      </c>
      <c r="E40" s="55">
        <v>20.399999999999999</v>
      </c>
      <c r="F40" s="117">
        <v>1.82</v>
      </c>
      <c r="G40" s="93">
        <v>1.06</v>
      </c>
      <c r="H40" s="118">
        <f t="shared" si="12"/>
        <v>3.5614124</v>
      </c>
      <c r="I40" s="47">
        <f>G40*$I$10</f>
        <v>2.7814611999999999</v>
      </c>
      <c r="J40" s="95" t="s">
        <v>115</v>
      </c>
      <c r="K40" s="93" t="s">
        <v>37</v>
      </c>
      <c r="L40" s="41">
        <v>1.02</v>
      </c>
      <c r="M40" s="96">
        <v>2.125</v>
      </c>
      <c r="N40" s="41">
        <f t="shared" si="13"/>
        <v>2.62781631</v>
      </c>
      <c r="O40" s="41">
        <f t="shared" si="14"/>
        <v>8.9706899100000008</v>
      </c>
      <c r="P40" s="41">
        <f t="shared" si="15"/>
        <v>53.607452723999998</v>
      </c>
      <c r="Q40" s="41">
        <f t="shared" si="16"/>
        <v>183.00207416399999</v>
      </c>
      <c r="R40" s="170"/>
    </row>
    <row r="41" spans="1:18" ht="13.5">
      <c r="A41" s="21">
        <v>6</v>
      </c>
      <c r="B41" s="168" t="s">
        <v>134</v>
      </c>
      <c r="C41" s="169" t="s">
        <v>135</v>
      </c>
      <c r="D41" s="21" t="s">
        <v>37</v>
      </c>
      <c r="E41" s="55">
        <v>18.7</v>
      </c>
      <c r="F41" s="117">
        <v>1.62</v>
      </c>
      <c r="G41" s="93"/>
      <c r="H41" s="118">
        <f t="shared" si="12"/>
        <v>3.1700484000000002</v>
      </c>
      <c r="I41" s="47">
        <f>G41*$I$10</f>
        <v>0</v>
      </c>
      <c r="J41" s="95" t="s">
        <v>55</v>
      </c>
      <c r="K41" s="93" t="s">
        <v>37</v>
      </c>
      <c r="L41" s="41">
        <v>1.1200000000000001</v>
      </c>
      <c r="M41" s="96">
        <v>1.744</v>
      </c>
      <c r="N41" s="41">
        <f t="shared" si="13"/>
        <v>2.3681019801600001</v>
      </c>
      <c r="O41" s="41">
        <f t="shared" si="14"/>
        <v>5.5381503801600003</v>
      </c>
      <c r="P41" s="41">
        <f t="shared" si="15"/>
        <v>44.283507028991998</v>
      </c>
      <c r="Q41" s="41">
        <f t="shared" si="16"/>
        <v>103.563412108992</v>
      </c>
      <c r="R41" s="4"/>
    </row>
    <row r="42" spans="1:18" ht="13.5">
      <c r="A42" s="21">
        <v>7</v>
      </c>
      <c r="B42" s="168" t="s">
        <v>128</v>
      </c>
      <c r="C42" s="169" t="s">
        <v>129</v>
      </c>
      <c r="D42" s="21" t="s">
        <v>37</v>
      </c>
      <c r="E42" s="171">
        <v>64</v>
      </c>
      <c r="F42" s="117">
        <v>1.67</v>
      </c>
      <c r="G42" s="93"/>
      <c r="H42" s="118">
        <f t="shared" si="12"/>
        <v>3.2678894000000001</v>
      </c>
      <c r="I42" s="47"/>
      <c r="J42" s="95" t="s">
        <v>130</v>
      </c>
      <c r="K42" s="93" t="s">
        <v>37</v>
      </c>
      <c r="L42" s="41">
        <v>1.25</v>
      </c>
      <c r="M42" s="96">
        <v>1.6</v>
      </c>
      <c r="N42" s="41">
        <f t="shared" si="13"/>
        <v>2.424744</v>
      </c>
      <c r="O42" s="41">
        <f t="shared" si="14"/>
        <v>5.6926334000000001</v>
      </c>
      <c r="P42" s="41">
        <f t="shared" si="15"/>
        <v>155.183616</v>
      </c>
      <c r="Q42" s="41">
        <f t="shared" si="16"/>
        <v>364.3285376</v>
      </c>
      <c r="R42" s="4"/>
    </row>
    <row r="43" spans="1:18" ht="24">
      <c r="A43" s="21">
        <v>8</v>
      </c>
      <c r="B43" s="168" t="s">
        <v>136</v>
      </c>
      <c r="C43" s="154" t="s">
        <v>137</v>
      </c>
      <c r="D43" s="21" t="s">
        <v>37</v>
      </c>
      <c r="E43" s="55">
        <v>35.6</v>
      </c>
      <c r="F43" s="117">
        <v>0.89</v>
      </c>
      <c r="G43" s="93"/>
      <c r="H43" s="118">
        <f t="shared" si="12"/>
        <v>1.7415697999999999</v>
      </c>
      <c r="I43" s="47"/>
      <c r="J43" s="95"/>
      <c r="K43" s="93"/>
      <c r="L43" s="41"/>
      <c r="M43" s="96"/>
      <c r="N43" s="41">
        <f t="shared" si="13"/>
        <v>0</v>
      </c>
      <c r="O43" s="41">
        <f t="shared" si="14"/>
        <v>1.7415697999999999</v>
      </c>
      <c r="P43" s="41">
        <f t="shared" si="15"/>
        <v>0</v>
      </c>
      <c r="Q43" s="41">
        <f t="shared" si="16"/>
        <v>61.999884880000003</v>
      </c>
      <c r="R43" s="4"/>
    </row>
    <row r="44" spans="1:18" ht="24">
      <c r="A44" s="21">
        <v>9</v>
      </c>
      <c r="B44" s="168" t="s">
        <v>138</v>
      </c>
      <c r="C44" s="169" t="s">
        <v>139</v>
      </c>
      <c r="D44" s="21" t="s">
        <v>122</v>
      </c>
      <c r="E44" s="55">
        <v>1.629</v>
      </c>
      <c r="F44" s="117">
        <v>21.6</v>
      </c>
      <c r="G44" s="93"/>
      <c r="H44" s="118">
        <f t="shared" si="12"/>
        <v>42.267312000000004</v>
      </c>
      <c r="I44" s="47"/>
      <c r="J44" s="95"/>
      <c r="K44" s="93"/>
      <c r="L44" s="41"/>
      <c r="M44" s="96"/>
      <c r="N44" s="41">
        <f t="shared" si="13"/>
        <v>0</v>
      </c>
      <c r="O44" s="41">
        <f t="shared" si="14"/>
        <v>42.267312000000004</v>
      </c>
      <c r="P44" s="41">
        <f t="shared" si="15"/>
        <v>0</v>
      </c>
      <c r="Q44" s="41">
        <f t="shared" si="16"/>
        <v>68.853451248000013</v>
      </c>
      <c r="R44" s="4"/>
    </row>
    <row r="45" spans="1:18" ht="12">
      <c r="A45" s="21"/>
      <c r="B45" s="168"/>
      <c r="C45" s="172" t="s">
        <v>154</v>
      </c>
      <c r="D45" s="21"/>
      <c r="E45" s="173"/>
      <c r="F45" s="117"/>
      <c r="G45" s="93"/>
      <c r="H45" s="118"/>
      <c r="I45" s="47"/>
      <c r="J45" s="95"/>
      <c r="K45" s="93"/>
      <c r="L45" s="41"/>
      <c r="M45" s="96"/>
      <c r="N45" s="41"/>
      <c r="O45" s="41"/>
      <c r="P45" s="41"/>
      <c r="Q45" s="41"/>
      <c r="R45" s="4"/>
    </row>
    <row r="46" spans="1:18" ht="24">
      <c r="A46" s="12">
        <v>1</v>
      </c>
      <c r="B46" s="168" t="s">
        <v>113</v>
      </c>
      <c r="C46" s="154" t="s">
        <v>114</v>
      </c>
      <c r="D46" s="12" t="s">
        <v>37</v>
      </c>
      <c r="E46" s="55">
        <v>0.43</v>
      </c>
      <c r="F46" s="109">
        <v>1.82</v>
      </c>
      <c r="G46" s="110">
        <v>1.06</v>
      </c>
      <c r="H46" s="8">
        <f t="shared" si="12"/>
        <v>3.5614124</v>
      </c>
      <c r="I46" s="9">
        <f t="shared" ref="I46:I47" si="17">G46*$I$10</f>
        <v>2.7814611999999999</v>
      </c>
      <c r="J46" s="111" t="s">
        <v>115</v>
      </c>
      <c r="K46" s="13" t="s">
        <v>37</v>
      </c>
      <c r="L46" s="110">
        <f>0.09+0.18+0.97</f>
        <v>1.24</v>
      </c>
      <c r="M46" s="110">
        <v>4</v>
      </c>
      <c r="N46" s="14">
        <f t="shared" ref="N46" si="18">L46*M46*1.212372</f>
        <v>6.0133651199999996</v>
      </c>
      <c r="O46" s="15">
        <f t="shared" ref="O46:O47" si="19">N46+H46+I46</f>
        <v>12.35623872</v>
      </c>
      <c r="P46" s="14">
        <f>N46*E46</f>
        <v>2.5857470015999997</v>
      </c>
      <c r="Q46" s="14">
        <f>O46*E46</f>
        <v>5.3131826495999999</v>
      </c>
      <c r="R46" s="4"/>
    </row>
    <row r="47" spans="1:18" ht="24">
      <c r="A47" s="7">
        <v>2</v>
      </c>
      <c r="B47" s="174" t="s">
        <v>108</v>
      </c>
      <c r="C47" s="175" t="s">
        <v>116</v>
      </c>
      <c r="D47" s="7" t="s">
        <v>37</v>
      </c>
      <c r="E47" s="176">
        <v>2.15</v>
      </c>
      <c r="F47" s="7">
        <v>1.55</v>
      </c>
      <c r="G47" s="8">
        <v>0.76</v>
      </c>
      <c r="H47" s="8">
        <f t="shared" si="12"/>
        <v>3.0330710000000001</v>
      </c>
      <c r="I47" s="9">
        <f t="shared" si="17"/>
        <v>1.9942551999999998</v>
      </c>
      <c r="J47" s="98" t="s">
        <v>117</v>
      </c>
      <c r="K47" s="99" t="s">
        <v>37</v>
      </c>
      <c r="L47" s="8">
        <v>1.02</v>
      </c>
      <c r="M47" s="8">
        <v>51.218000000000004</v>
      </c>
      <c r="N47" s="9">
        <f>((L47*M47)+(L48*M48)+(L49*M49))*1.212372</f>
        <v>67.466918684642408</v>
      </c>
      <c r="O47" s="100">
        <f t="shared" si="19"/>
        <v>72.494244884642413</v>
      </c>
      <c r="P47" s="9">
        <f>N47*E47</f>
        <v>145.05387517198116</v>
      </c>
      <c r="Q47" s="9">
        <f>O47*E47</f>
        <v>155.86262650198117</v>
      </c>
      <c r="R47" s="4"/>
    </row>
    <row r="48" spans="1:18" ht="13.5">
      <c r="A48" s="16"/>
      <c r="B48" s="177"/>
      <c r="C48" s="178"/>
      <c r="D48" s="16"/>
      <c r="E48" s="179"/>
      <c r="F48" s="16"/>
      <c r="G48" s="43"/>
      <c r="H48" s="43"/>
      <c r="I48" s="18"/>
      <c r="J48" s="101" t="s">
        <v>39</v>
      </c>
      <c r="K48" s="102" t="s">
        <v>37</v>
      </c>
      <c r="L48" s="43">
        <v>3.8999999999999998E-3</v>
      </c>
      <c r="M48" s="43">
        <v>152.77799999999999</v>
      </c>
      <c r="N48" s="18"/>
      <c r="O48" s="19"/>
      <c r="P48" s="18"/>
      <c r="Q48" s="18"/>
      <c r="R48" s="4"/>
    </row>
    <row r="49" spans="1:18" ht="13.5">
      <c r="A49" s="10"/>
      <c r="B49" s="180"/>
      <c r="C49" s="181"/>
      <c r="D49" s="10"/>
      <c r="E49" s="182"/>
      <c r="F49" s="10"/>
      <c r="G49" s="11"/>
      <c r="H49" s="11"/>
      <c r="I49" s="17"/>
      <c r="J49" s="103" t="s">
        <v>93</v>
      </c>
      <c r="K49" s="104" t="s">
        <v>94</v>
      </c>
      <c r="L49" s="11">
        <v>0.80300000000000005</v>
      </c>
      <c r="M49" s="11">
        <v>3.5</v>
      </c>
      <c r="N49" s="17"/>
      <c r="O49" s="20"/>
      <c r="P49" s="17"/>
      <c r="Q49" s="17"/>
      <c r="R49" s="4"/>
    </row>
    <row r="50" spans="1:18" ht="24">
      <c r="A50" s="7">
        <v>3</v>
      </c>
      <c r="B50" s="174" t="s">
        <v>131</v>
      </c>
      <c r="C50" s="175" t="s">
        <v>118</v>
      </c>
      <c r="D50" s="7" t="s">
        <v>37</v>
      </c>
      <c r="E50" s="176">
        <v>3.23</v>
      </c>
      <c r="F50" s="7">
        <v>3.53</v>
      </c>
      <c r="G50" s="8">
        <v>0.69</v>
      </c>
      <c r="H50" s="8">
        <f t="shared" ref="H50" si="20">F50*$H$10</f>
        <v>6.9075745999999993</v>
      </c>
      <c r="I50" s="9">
        <f t="shared" ref="I50" si="21">G50*$I$10</f>
        <v>1.8105737999999998</v>
      </c>
      <c r="J50" s="98" t="s">
        <v>117</v>
      </c>
      <c r="K50" s="99" t="s">
        <v>37</v>
      </c>
      <c r="L50" s="8">
        <v>1.02</v>
      </c>
      <c r="M50" s="8">
        <v>51.218000000000004</v>
      </c>
      <c r="N50" s="9">
        <f>((L50*M50)+(L51*M51)+(L52*M52)+(L53*M53))*1.212372</f>
        <v>80.657778218018407</v>
      </c>
      <c r="O50" s="100">
        <f t="shared" ref="O50" si="22">N50+H50+I50</f>
        <v>89.375926618018411</v>
      </c>
      <c r="P50" s="9">
        <f>N50*E50</f>
        <v>260.52462364419944</v>
      </c>
      <c r="Q50" s="9">
        <f>O50*E50</f>
        <v>288.68424297619947</v>
      </c>
      <c r="R50" s="4"/>
    </row>
    <row r="51" spans="1:18" ht="13.5">
      <c r="A51" s="16"/>
      <c r="B51" s="177"/>
      <c r="C51" s="178"/>
      <c r="D51" s="16"/>
      <c r="E51" s="179"/>
      <c r="F51" s="16"/>
      <c r="G51" s="43"/>
      <c r="H51" s="43"/>
      <c r="I51" s="18"/>
      <c r="J51" s="101" t="s">
        <v>39</v>
      </c>
      <c r="K51" s="102" t="s">
        <v>37</v>
      </c>
      <c r="L51" s="43">
        <f>0.0033+0.0366</f>
        <v>3.9899999999999998E-2</v>
      </c>
      <c r="M51" s="43">
        <v>152.77799999999999</v>
      </c>
      <c r="N51" s="18"/>
      <c r="O51" s="19"/>
      <c r="P51" s="18"/>
      <c r="Q51" s="18"/>
      <c r="R51" s="4"/>
    </row>
    <row r="52" spans="1:18" ht="13.5">
      <c r="A52" s="16"/>
      <c r="B52" s="177"/>
      <c r="C52" s="178"/>
      <c r="D52" s="16"/>
      <c r="E52" s="179"/>
      <c r="F52" s="16"/>
      <c r="G52" s="43"/>
      <c r="H52" s="43"/>
      <c r="I52" s="18"/>
      <c r="J52" s="101" t="s">
        <v>93</v>
      </c>
      <c r="K52" s="102" t="s">
        <v>94</v>
      </c>
      <c r="L52" s="43">
        <v>1.76</v>
      </c>
      <c r="M52" s="43">
        <v>3.5</v>
      </c>
      <c r="N52" s="18"/>
      <c r="O52" s="19"/>
      <c r="P52" s="18"/>
      <c r="Q52" s="18"/>
      <c r="R52" s="4"/>
    </row>
    <row r="53" spans="1:18" ht="12">
      <c r="A53" s="10"/>
      <c r="B53" s="180"/>
      <c r="C53" s="181"/>
      <c r="D53" s="10"/>
      <c r="E53" s="182"/>
      <c r="F53" s="10"/>
      <c r="G53" s="11"/>
      <c r="H53" s="11"/>
      <c r="I53" s="17"/>
      <c r="J53" s="103" t="s">
        <v>119</v>
      </c>
      <c r="K53" s="104" t="s">
        <v>78</v>
      </c>
      <c r="L53" s="11">
        <v>2.1</v>
      </c>
      <c r="M53" s="11">
        <v>0.96699999999999997</v>
      </c>
      <c r="N53" s="17"/>
      <c r="O53" s="20"/>
      <c r="P53" s="17"/>
      <c r="Q53" s="17"/>
      <c r="R53" s="4"/>
    </row>
    <row r="54" spans="1:18" ht="25.5">
      <c r="A54" s="12">
        <v>4</v>
      </c>
      <c r="B54" s="183" t="s">
        <v>120</v>
      </c>
      <c r="C54" s="154" t="s">
        <v>121</v>
      </c>
      <c r="D54" s="12" t="s">
        <v>122</v>
      </c>
      <c r="E54" s="55">
        <v>0.16500000000000001</v>
      </c>
      <c r="F54" s="12">
        <v>29.1</v>
      </c>
      <c r="G54" s="110">
        <v>2.42</v>
      </c>
      <c r="H54" s="8">
        <f t="shared" ref="H54" si="23">F54*$H$10</f>
        <v>56.943462000000004</v>
      </c>
      <c r="I54" s="9">
        <f t="shared" ref="I54" si="24">G54*$I$10</f>
        <v>6.3501283999999991</v>
      </c>
      <c r="J54" s="111" t="s">
        <v>77</v>
      </c>
      <c r="K54" s="13" t="s">
        <v>58</v>
      </c>
      <c r="L54" s="110">
        <v>0.32</v>
      </c>
      <c r="M54" s="110">
        <v>138</v>
      </c>
      <c r="N54" s="14">
        <f t="shared" ref="N54:N58" si="25">L54*M54*1.212372</f>
        <v>53.538347520000002</v>
      </c>
      <c r="O54" s="15">
        <f t="shared" ref="O54:O58" si="26">N54+H54+I54</f>
        <v>116.83193792000002</v>
      </c>
      <c r="P54" s="14">
        <f>N54*E54</f>
        <v>8.833827340800001</v>
      </c>
      <c r="Q54" s="14">
        <f>O54*E54</f>
        <v>19.277269756800003</v>
      </c>
      <c r="R54" s="4"/>
    </row>
    <row r="55" spans="1:18" ht="24">
      <c r="A55" s="12">
        <v>5</v>
      </c>
      <c r="B55" s="183"/>
      <c r="C55" s="154" t="s">
        <v>141</v>
      </c>
      <c r="D55" s="12" t="s">
        <v>36</v>
      </c>
      <c r="E55" s="184">
        <v>0.8</v>
      </c>
      <c r="F55" s="12"/>
      <c r="G55" s="110"/>
      <c r="H55" s="110"/>
      <c r="I55" s="14"/>
      <c r="J55" s="111" t="s">
        <v>142</v>
      </c>
      <c r="K55" s="13" t="s">
        <v>36</v>
      </c>
      <c r="L55" s="110">
        <v>1</v>
      </c>
      <c r="M55" s="110">
        <v>1.768</v>
      </c>
      <c r="N55" s="14">
        <f t="shared" si="25"/>
        <v>2.143473696</v>
      </c>
      <c r="O55" s="15">
        <f t="shared" si="26"/>
        <v>2.143473696</v>
      </c>
      <c r="P55" s="14">
        <f>N55*E55</f>
        <v>1.7147789568</v>
      </c>
      <c r="Q55" s="14">
        <f>O55*E55</f>
        <v>1.7147789568</v>
      </c>
      <c r="R55" s="4"/>
    </row>
    <row r="56" spans="1:18" ht="12">
      <c r="A56" s="12">
        <v>6</v>
      </c>
      <c r="B56" s="183"/>
      <c r="C56" s="154" t="s">
        <v>143</v>
      </c>
      <c r="D56" s="12" t="s">
        <v>58</v>
      </c>
      <c r="E56" s="185">
        <v>5.0000000000000001E-4</v>
      </c>
      <c r="F56" s="12"/>
      <c r="G56" s="110"/>
      <c r="H56" s="110"/>
      <c r="I56" s="14"/>
      <c r="J56" s="111" t="s">
        <v>143</v>
      </c>
      <c r="K56" s="13" t="s">
        <v>58</v>
      </c>
      <c r="L56" s="110">
        <v>1</v>
      </c>
      <c r="M56" s="110">
        <v>337.5</v>
      </c>
      <c r="N56" s="14">
        <f t="shared" si="25"/>
        <v>409.17554999999999</v>
      </c>
      <c r="O56" s="15">
        <f t="shared" si="26"/>
        <v>409.17554999999999</v>
      </c>
      <c r="P56" s="14">
        <f>N56*E56</f>
        <v>0.204587775</v>
      </c>
      <c r="Q56" s="14">
        <f>O56*E56</f>
        <v>0.204587775</v>
      </c>
      <c r="R56" s="4"/>
    </row>
    <row r="57" spans="1:18" ht="21">
      <c r="A57" s="12">
        <v>7</v>
      </c>
      <c r="B57" s="183" t="s">
        <v>106</v>
      </c>
      <c r="C57" s="131" t="s">
        <v>145</v>
      </c>
      <c r="D57" s="142" t="s">
        <v>36</v>
      </c>
      <c r="E57" s="148">
        <v>7</v>
      </c>
      <c r="F57" s="56">
        <v>0.25</v>
      </c>
      <c r="G57" s="161">
        <v>0.16</v>
      </c>
      <c r="H57" s="1">
        <f t="shared" ref="H57:H58" si="27">F57*$H$10</f>
        <v>0.489205</v>
      </c>
      <c r="I57" s="1">
        <f t="shared" ref="I57:I58" si="28">G57*$I$10</f>
        <v>0.41984319999999997</v>
      </c>
      <c r="J57" s="162" t="s">
        <v>107</v>
      </c>
      <c r="K57" s="163" t="s">
        <v>36</v>
      </c>
      <c r="L57" s="165">
        <v>0.998</v>
      </c>
      <c r="M57" s="164">
        <v>1.323</v>
      </c>
      <c r="N57" s="77">
        <f t="shared" si="25"/>
        <v>1.600760219688</v>
      </c>
      <c r="O57" s="106">
        <f t="shared" si="26"/>
        <v>2.5098084196879999</v>
      </c>
      <c r="P57" s="77">
        <f t="shared" ref="P57:P58" si="29">N57*E57</f>
        <v>11.205321537815999</v>
      </c>
      <c r="Q57" s="77">
        <f t="shared" ref="Q57:Q58" si="30">O57*E57</f>
        <v>17.568658937816</v>
      </c>
      <c r="R57" s="4"/>
    </row>
    <row r="58" spans="1:18" ht="21">
      <c r="A58" s="55">
        <v>9</v>
      </c>
      <c r="B58" s="78" t="s">
        <v>97</v>
      </c>
      <c r="C58" s="92" t="s">
        <v>146</v>
      </c>
      <c r="D58" s="78" t="s">
        <v>45</v>
      </c>
      <c r="E58" s="90">
        <v>1</v>
      </c>
      <c r="F58" s="80">
        <v>0.79</v>
      </c>
      <c r="G58" s="78">
        <v>0.06</v>
      </c>
      <c r="H58" s="91">
        <f t="shared" si="27"/>
        <v>1.5458878</v>
      </c>
      <c r="I58" s="77">
        <f t="shared" si="28"/>
        <v>0.15744119999999998</v>
      </c>
      <c r="J58" s="105" t="s">
        <v>147</v>
      </c>
      <c r="K58" s="56" t="s">
        <v>45</v>
      </c>
      <c r="L58" s="80">
        <v>1</v>
      </c>
      <c r="M58" s="186">
        <v>2.5</v>
      </c>
      <c r="N58" s="77">
        <f t="shared" si="25"/>
        <v>3.0309300000000001</v>
      </c>
      <c r="O58" s="106">
        <f t="shared" si="26"/>
        <v>4.7342590000000007</v>
      </c>
      <c r="P58" s="77">
        <f t="shared" si="29"/>
        <v>3.0309300000000001</v>
      </c>
      <c r="Q58" s="77">
        <f t="shared" si="30"/>
        <v>4.7342590000000007</v>
      </c>
      <c r="R58" s="4"/>
    </row>
    <row r="59" spans="1:18" ht="11.25">
      <c r="A59" s="187"/>
      <c r="B59" s="188"/>
      <c r="C59" s="189" t="s">
        <v>123</v>
      </c>
      <c r="D59" s="190"/>
      <c r="E59" s="89"/>
      <c r="F59" s="191">
        <v>8</v>
      </c>
      <c r="G59" s="89"/>
      <c r="H59" s="89"/>
      <c r="I59" s="89"/>
      <c r="J59" s="192"/>
      <c r="K59" s="187"/>
      <c r="L59" s="187"/>
      <c r="M59" s="187"/>
      <c r="N59" s="89"/>
      <c r="O59" s="107"/>
      <c r="P59" s="89"/>
      <c r="Q59" s="89"/>
      <c r="R59" s="4"/>
    </row>
    <row r="60" spans="1:18" ht="13.5">
      <c r="A60" s="55">
        <v>1</v>
      </c>
      <c r="B60" s="112" t="s">
        <v>111</v>
      </c>
      <c r="C60" s="113" t="s">
        <v>110</v>
      </c>
      <c r="D60" s="21" t="s">
        <v>62</v>
      </c>
      <c r="E60" s="55">
        <v>0.02</v>
      </c>
      <c r="F60" s="114">
        <v>194</v>
      </c>
      <c r="G60" s="21"/>
      <c r="H60" s="14">
        <f t="shared" ref="H60:H62" si="31">F60*$H$10</f>
        <v>379.62308000000002</v>
      </c>
      <c r="I60" s="21"/>
      <c r="J60" s="115"/>
      <c r="K60" s="21"/>
      <c r="L60" s="21"/>
      <c r="M60" s="116"/>
      <c r="N60" s="14">
        <f t="shared" ref="N60:N61" si="32">L60*M60*1.212372</f>
        <v>0</v>
      </c>
      <c r="O60" s="14">
        <f t="shared" ref="O60:O62" si="33">N60+H60+I60</f>
        <v>379.62308000000002</v>
      </c>
      <c r="P60" s="14">
        <f t="shared" ref="P60" si="34">N60*E60</f>
        <v>0</v>
      </c>
      <c r="Q60" s="14">
        <f t="shared" ref="Q60" si="35">O60*E60</f>
        <v>7.5924616</v>
      </c>
      <c r="R60" s="4"/>
    </row>
    <row r="61" spans="1:18" ht="24">
      <c r="A61" s="12">
        <v>2</v>
      </c>
      <c r="B61" s="168" t="s">
        <v>113</v>
      </c>
      <c r="C61" s="154" t="s">
        <v>114</v>
      </c>
      <c r="D61" s="12" t="s">
        <v>37</v>
      </c>
      <c r="E61" s="55">
        <v>0.2</v>
      </c>
      <c r="F61" s="109">
        <v>1.82</v>
      </c>
      <c r="G61" s="110">
        <v>1.06</v>
      </c>
      <c r="H61" s="8">
        <f t="shared" si="31"/>
        <v>3.5614124</v>
      </c>
      <c r="I61" s="9">
        <f t="shared" ref="I61:I62" si="36">G61*$I$10</f>
        <v>2.7814611999999999</v>
      </c>
      <c r="J61" s="111" t="s">
        <v>115</v>
      </c>
      <c r="K61" s="13" t="s">
        <v>37</v>
      </c>
      <c r="L61" s="110">
        <f>0.09+0.18+0.97</f>
        <v>1.24</v>
      </c>
      <c r="M61" s="110">
        <v>4</v>
      </c>
      <c r="N61" s="14">
        <f t="shared" si="32"/>
        <v>6.0133651199999996</v>
      </c>
      <c r="O61" s="15">
        <f t="shared" si="33"/>
        <v>12.35623872</v>
      </c>
      <c r="P61" s="14">
        <f>N61*E61</f>
        <v>1.2026730240000001</v>
      </c>
      <c r="Q61" s="14">
        <f>O61*E61</f>
        <v>2.4712477440000002</v>
      </c>
      <c r="R61" s="4"/>
    </row>
    <row r="62" spans="1:18" ht="13.5">
      <c r="A62" s="7">
        <v>3</v>
      </c>
      <c r="B62" s="174" t="s">
        <v>108</v>
      </c>
      <c r="C62" s="175" t="s">
        <v>124</v>
      </c>
      <c r="D62" s="7" t="s">
        <v>37</v>
      </c>
      <c r="E62" s="176">
        <v>0.15</v>
      </c>
      <c r="F62" s="7">
        <v>1.55</v>
      </c>
      <c r="G62" s="8">
        <v>0.76</v>
      </c>
      <c r="H62" s="8">
        <f t="shared" si="31"/>
        <v>3.0330710000000001</v>
      </c>
      <c r="I62" s="9">
        <f t="shared" si="36"/>
        <v>1.9942551999999998</v>
      </c>
      <c r="J62" s="98" t="s">
        <v>38</v>
      </c>
      <c r="K62" s="99" t="s">
        <v>37</v>
      </c>
      <c r="L62" s="8">
        <v>1.02</v>
      </c>
      <c r="M62" s="8">
        <v>27.367000000000001</v>
      </c>
      <c r="N62" s="9">
        <f>((L62*M62)+(L63*M63)+(L64*M64))*1.212372</f>
        <v>37.972308421202406</v>
      </c>
      <c r="O62" s="100">
        <f t="shared" si="33"/>
        <v>42.999634621202404</v>
      </c>
      <c r="P62" s="9">
        <f>N62*E62</f>
        <v>5.6958462631803606</v>
      </c>
      <c r="Q62" s="9">
        <f>O62*E62</f>
        <v>6.4499451931803602</v>
      </c>
      <c r="R62" s="4"/>
    </row>
    <row r="63" spans="1:18" ht="13.5">
      <c r="A63" s="16"/>
      <c r="B63" s="177"/>
      <c r="C63" s="178"/>
      <c r="D63" s="16"/>
      <c r="E63" s="179"/>
      <c r="F63" s="16"/>
      <c r="G63" s="43"/>
      <c r="H63" s="43"/>
      <c r="I63" s="18"/>
      <c r="J63" s="101" t="s">
        <v>39</v>
      </c>
      <c r="K63" s="102" t="s">
        <v>37</v>
      </c>
      <c r="L63" s="43">
        <v>3.8999999999999998E-3</v>
      </c>
      <c r="M63" s="43">
        <v>152.77799999999999</v>
      </c>
      <c r="N63" s="18"/>
      <c r="O63" s="19"/>
      <c r="P63" s="18"/>
      <c r="Q63" s="18"/>
      <c r="R63" s="4"/>
    </row>
    <row r="64" spans="1:18" ht="13.5">
      <c r="A64" s="10"/>
      <c r="B64" s="180"/>
      <c r="C64" s="181"/>
      <c r="D64" s="10"/>
      <c r="E64" s="182"/>
      <c r="F64" s="10"/>
      <c r="G64" s="11"/>
      <c r="H64" s="11"/>
      <c r="I64" s="17"/>
      <c r="J64" s="103" t="s">
        <v>93</v>
      </c>
      <c r="K64" s="104" t="s">
        <v>94</v>
      </c>
      <c r="L64" s="11">
        <v>0.80300000000000005</v>
      </c>
      <c r="M64" s="11">
        <v>3.5</v>
      </c>
      <c r="N64" s="17"/>
      <c r="O64" s="20"/>
      <c r="P64" s="17"/>
      <c r="Q64" s="17"/>
      <c r="R64" s="4"/>
    </row>
    <row r="65" spans="1:18" ht="11.25">
      <c r="A65" s="193">
        <v>4</v>
      </c>
      <c r="B65" s="194" t="s">
        <v>42</v>
      </c>
      <c r="C65" s="195" t="s">
        <v>43</v>
      </c>
      <c r="D65" s="196" t="s">
        <v>44</v>
      </c>
      <c r="E65" s="90">
        <v>0.35</v>
      </c>
      <c r="F65" s="193">
        <v>6.96</v>
      </c>
      <c r="G65" s="90">
        <v>5.08</v>
      </c>
      <c r="H65" s="89">
        <f>F65*$H$10</f>
        <v>13.619467200000001</v>
      </c>
      <c r="I65" s="89">
        <f t="shared" ref="I65:I67" si="37">G65*$I$10</f>
        <v>13.330021599999998</v>
      </c>
      <c r="J65" s="195"/>
      <c r="K65" s="193"/>
      <c r="L65" s="193"/>
      <c r="M65" s="193"/>
      <c r="N65" s="89">
        <f t="shared" ref="N65:N72" si="38">L65*M65*1.212372</f>
        <v>0</v>
      </c>
      <c r="O65" s="107">
        <f t="shared" ref="O65:O72" si="39">N65+H65+I65</f>
        <v>26.949488799999997</v>
      </c>
      <c r="P65" s="89">
        <f t="shared" ref="P65:P72" si="40">N65*E65</f>
        <v>0</v>
      </c>
      <c r="Q65" s="90">
        <f t="shared" ref="Q65:Q72" si="41">O65*E65</f>
        <v>9.4323210799999977</v>
      </c>
      <c r="R65" s="4"/>
    </row>
    <row r="66" spans="1:18" ht="22.5">
      <c r="A66" s="193">
        <v>5</v>
      </c>
      <c r="B66" s="188" t="s">
        <v>92</v>
      </c>
      <c r="C66" s="192" t="s">
        <v>156</v>
      </c>
      <c r="D66" s="196" t="s">
        <v>45</v>
      </c>
      <c r="E66" s="91">
        <v>1</v>
      </c>
      <c r="F66" s="187"/>
      <c r="G66" s="89"/>
      <c r="H66" s="89">
        <f t="shared" ref="H66:H67" si="42">F66*$H$10</f>
        <v>0</v>
      </c>
      <c r="I66" s="89">
        <f t="shared" si="37"/>
        <v>0</v>
      </c>
      <c r="J66" s="192" t="s">
        <v>46</v>
      </c>
      <c r="K66" s="187" t="s">
        <v>45</v>
      </c>
      <c r="L66" s="187">
        <v>1</v>
      </c>
      <c r="M66" s="187">
        <v>18.332999999999998</v>
      </c>
      <c r="N66" s="89">
        <f t="shared" si="38"/>
        <v>22.226415875999997</v>
      </c>
      <c r="O66" s="107">
        <f t="shared" si="39"/>
        <v>22.226415875999997</v>
      </c>
      <c r="P66" s="89">
        <f t="shared" si="40"/>
        <v>22.226415875999997</v>
      </c>
      <c r="Q66" s="90">
        <f t="shared" si="41"/>
        <v>22.226415875999997</v>
      </c>
      <c r="R66" s="4"/>
    </row>
    <row r="67" spans="1:18" ht="11.25">
      <c r="A67" s="193">
        <v>6</v>
      </c>
      <c r="B67" s="188" t="s">
        <v>92</v>
      </c>
      <c r="C67" s="192" t="s">
        <v>47</v>
      </c>
      <c r="D67" s="190" t="s">
        <v>45</v>
      </c>
      <c r="E67" s="91">
        <v>1</v>
      </c>
      <c r="F67" s="187"/>
      <c r="G67" s="89"/>
      <c r="H67" s="89">
        <f t="shared" si="42"/>
        <v>0</v>
      </c>
      <c r="I67" s="89">
        <f t="shared" si="37"/>
        <v>0</v>
      </c>
      <c r="J67" s="192" t="s">
        <v>48</v>
      </c>
      <c r="K67" s="187" t="s">
        <v>45</v>
      </c>
      <c r="L67" s="187">
        <v>1</v>
      </c>
      <c r="M67" s="187">
        <v>63.332999999999998</v>
      </c>
      <c r="N67" s="89">
        <f t="shared" si="38"/>
        <v>76.783155875999995</v>
      </c>
      <c r="O67" s="107">
        <f t="shared" si="39"/>
        <v>76.783155875999995</v>
      </c>
      <c r="P67" s="89">
        <f t="shared" si="40"/>
        <v>76.783155875999995</v>
      </c>
      <c r="Q67" s="89">
        <f t="shared" si="41"/>
        <v>76.783155875999995</v>
      </c>
      <c r="R67" s="4"/>
    </row>
    <row r="68" spans="1:18" ht="11.25">
      <c r="A68" s="193">
        <v>7</v>
      </c>
      <c r="B68" s="194" t="s">
        <v>92</v>
      </c>
      <c r="C68" s="192" t="s">
        <v>59</v>
      </c>
      <c r="D68" s="190" t="s">
        <v>45</v>
      </c>
      <c r="E68" s="91">
        <v>1</v>
      </c>
      <c r="F68" s="187"/>
      <c r="G68" s="89"/>
      <c r="H68" s="89"/>
      <c r="I68" s="89"/>
      <c r="J68" s="192" t="s">
        <v>59</v>
      </c>
      <c r="K68" s="187" t="s">
        <v>45</v>
      </c>
      <c r="L68" s="187">
        <v>1</v>
      </c>
      <c r="M68" s="187">
        <v>45</v>
      </c>
      <c r="N68" s="89">
        <f t="shared" si="38"/>
        <v>54.556739999999998</v>
      </c>
      <c r="O68" s="107">
        <f t="shared" si="39"/>
        <v>54.556739999999998</v>
      </c>
      <c r="P68" s="89">
        <f t="shared" si="40"/>
        <v>54.556739999999998</v>
      </c>
      <c r="Q68" s="89">
        <f t="shared" si="41"/>
        <v>54.556739999999998</v>
      </c>
      <c r="R68" s="4"/>
    </row>
    <row r="69" spans="1:18" ht="21">
      <c r="A69" s="55">
        <v>8</v>
      </c>
      <c r="B69" s="78" t="s">
        <v>103</v>
      </c>
      <c r="C69" s="92" t="s">
        <v>104</v>
      </c>
      <c r="D69" s="78" t="s">
        <v>45</v>
      </c>
      <c r="E69" s="91">
        <v>1</v>
      </c>
      <c r="F69" s="78">
        <v>0.59</v>
      </c>
      <c r="G69" s="78">
        <v>0.02</v>
      </c>
      <c r="H69" s="91">
        <f t="shared" ref="H69:H72" si="43">F69*$H$10</f>
        <v>1.1545238</v>
      </c>
      <c r="I69" s="77">
        <f t="shared" ref="I69:I72" si="44">G69*$I$10</f>
        <v>5.2480399999999996E-2</v>
      </c>
      <c r="J69" s="105" t="s">
        <v>105</v>
      </c>
      <c r="K69" s="56" t="s">
        <v>45</v>
      </c>
      <c r="L69" s="80">
        <v>1</v>
      </c>
      <c r="M69" s="186">
        <v>15</v>
      </c>
      <c r="N69" s="77">
        <f t="shared" si="38"/>
        <v>18.185580000000002</v>
      </c>
      <c r="O69" s="106">
        <f t="shared" si="39"/>
        <v>19.392584200000002</v>
      </c>
      <c r="P69" s="77">
        <f t="shared" si="40"/>
        <v>18.185580000000002</v>
      </c>
      <c r="Q69" s="77">
        <f t="shared" si="41"/>
        <v>19.392584200000002</v>
      </c>
      <c r="R69" s="4"/>
    </row>
    <row r="70" spans="1:18" ht="21">
      <c r="A70" s="157">
        <v>9</v>
      </c>
      <c r="B70" s="73" t="s">
        <v>83</v>
      </c>
      <c r="C70" s="131" t="s">
        <v>95</v>
      </c>
      <c r="D70" s="142" t="s">
        <v>45</v>
      </c>
      <c r="E70" s="90">
        <v>1</v>
      </c>
      <c r="F70" s="56">
        <v>0.23100000000000001</v>
      </c>
      <c r="G70" s="161">
        <v>0.151</v>
      </c>
      <c r="H70" s="1">
        <f t="shared" si="43"/>
        <v>0.45202542000000001</v>
      </c>
      <c r="I70" s="1">
        <f t="shared" si="44"/>
        <v>0.39622701999999993</v>
      </c>
      <c r="J70" s="162" t="s">
        <v>96</v>
      </c>
      <c r="K70" s="163" t="s">
        <v>45</v>
      </c>
      <c r="L70" s="165">
        <v>1</v>
      </c>
      <c r="M70" s="164">
        <v>1.5</v>
      </c>
      <c r="N70" s="77">
        <f t="shared" si="38"/>
        <v>1.8185579999999999</v>
      </c>
      <c r="O70" s="106">
        <f t="shared" si="39"/>
        <v>2.6668104399999999</v>
      </c>
      <c r="P70" s="77">
        <f t="shared" si="40"/>
        <v>1.8185579999999999</v>
      </c>
      <c r="Q70" s="77">
        <f t="shared" si="41"/>
        <v>2.6668104399999999</v>
      </c>
      <c r="R70" s="4"/>
    </row>
    <row r="71" spans="1:18" ht="31.5">
      <c r="A71" s="55">
        <v>10</v>
      </c>
      <c r="B71" s="78" t="s">
        <v>97</v>
      </c>
      <c r="C71" s="92" t="s">
        <v>98</v>
      </c>
      <c r="D71" s="78" t="s">
        <v>45</v>
      </c>
      <c r="E71" s="90">
        <v>1</v>
      </c>
      <c r="F71" s="80">
        <v>0.79</v>
      </c>
      <c r="G71" s="78">
        <v>0.06</v>
      </c>
      <c r="H71" s="91">
        <f t="shared" si="43"/>
        <v>1.5458878</v>
      </c>
      <c r="I71" s="77">
        <f t="shared" si="44"/>
        <v>0.15744119999999998</v>
      </c>
      <c r="J71" s="105" t="s">
        <v>101</v>
      </c>
      <c r="K71" s="56" t="s">
        <v>45</v>
      </c>
      <c r="L71" s="80">
        <v>1</v>
      </c>
      <c r="M71" s="186">
        <v>2.5</v>
      </c>
      <c r="N71" s="77">
        <f t="shared" si="38"/>
        <v>3.0309300000000001</v>
      </c>
      <c r="O71" s="106">
        <f t="shared" si="39"/>
        <v>4.7342590000000007</v>
      </c>
      <c r="P71" s="77">
        <f t="shared" si="40"/>
        <v>3.0309300000000001</v>
      </c>
      <c r="Q71" s="77">
        <f t="shared" si="41"/>
        <v>4.7342590000000007</v>
      </c>
      <c r="R71" s="4"/>
    </row>
    <row r="72" spans="1:18" ht="31.5">
      <c r="A72" s="55">
        <v>11</v>
      </c>
      <c r="B72" s="78" t="s">
        <v>99</v>
      </c>
      <c r="C72" s="92" t="s">
        <v>100</v>
      </c>
      <c r="D72" s="78" t="s">
        <v>45</v>
      </c>
      <c r="E72" s="89">
        <v>1</v>
      </c>
      <c r="F72" s="80">
        <v>0.22</v>
      </c>
      <c r="G72" s="78">
        <v>0.23</v>
      </c>
      <c r="H72" s="91">
        <f t="shared" si="43"/>
        <v>0.43050040000000001</v>
      </c>
      <c r="I72" s="56">
        <f t="shared" si="44"/>
        <v>0.60352459999999997</v>
      </c>
      <c r="J72" s="105" t="s">
        <v>102</v>
      </c>
      <c r="K72" s="56" t="s">
        <v>45</v>
      </c>
      <c r="L72" s="80">
        <v>1</v>
      </c>
      <c r="M72" s="186">
        <v>4</v>
      </c>
      <c r="N72" s="77">
        <f t="shared" si="38"/>
        <v>4.849488</v>
      </c>
      <c r="O72" s="106">
        <f t="shared" si="39"/>
        <v>5.8835129999999998</v>
      </c>
      <c r="P72" s="77">
        <f t="shared" si="40"/>
        <v>4.849488</v>
      </c>
      <c r="Q72" s="77">
        <f t="shared" si="41"/>
        <v>5.8835129999999998</v>
      </c>
      <c r="R72" s="4"/>
    </row>
    <row r="73" spans="1:18">
      <c r="A73" s="55"/>
      <c r="B73" s="82"/>
      <c r="C73" s="57" t="s">
        <v>152</v>
      </c>
      <c r="D73" s="80"/>
      <c r="E73" s="89"/>
      <c r="F73" s="80"/>
      <c r="G73" s="80"/>
      <c r="H73" s="91"/>
      <c r="I73" s="56"/>
      <c r="J73" s="105"/>
      <c r="K73" s="56"/>
      <c r="L73" s="80"/>
      <c r="M73" s="97"/>
      <c r="N73" s="77"/>
      <c r="O73" s="106"/>
      <c r="P73" s="77"/>
      <c r="Q73" s="1"/>
      <c r="R73" s="4"/>
    </row>
    <row r="74" spans="1:18">
      <c r="A74" s="55"/>
      <c r="B74" s="82"/>
      <c r="C74" s="83" t="s">
        <v>151</v>
      </c>
      <c r="D74" s="80"/>
      <c r="E74" s="55"/>
      <c r="F74" s="79">
        <v>3</v>
      </c>
      <c r="G74" s="80"/>
      <c r="H74" s="74"/>
      <c r="I74" s="56"/>
      <c r="J74" s="84"/>
      <c r="K74" s="78"/>
      <c r="L74" s="80"/>
      <c r="M74" s="79"/>
      <c r="N74" s="74"/>
      <c r="O74" s="55"/>
      <c r="P74" s="74"/>
      <c r="Q74" s="81"/>
      <c r="R74" s="4"/>
    </row>
    <row r="75" spans="1:18">
      <c r="A75" s="44"/>
      <c r="B75" s="85"/>
      <c r="C75" s="108" t="s">
        <v>153</v>
      </c>
      <c r="D75" s="51"/>
      <c r="E75" s="44"/>
      <c r="F75" s="76"/>
      <c r="G75" s="75"/>
      <c r="H75" s="50">
        <f t="shared" ref="H75:H87" si="45">F75*$H$10</f>
        <v>0</v>
      </c>
      <c r="I75" s="50">
        <f t="shared" ref="I75" si="46">G75*$I$10</f>
        <v>0</v>
      </c>
      <c r="J75" s="86"/>
      <c r="K75" s="45"/>
      <c r="L75" s="76"/>
      <c r="M75" s="75"/>
      <c r="N75" s="50"/>
      <c r="O75" s="1"/>
      <c r="P75" s="1"/>
      <c r="Q75" s="1"/>
      <c r="R75" s="4"/>
    </row>
    <row r="76" spans="1:18" ht="11.25">
      <c r="A76" s="55">
        <v>1</v>
      </c>
      <c r="B76" s="78" t="s">
        <v>111</v>
      </c>
      <c r="C76" s="92" t="s">
        <v>110</v>
      </c>
      <c r="D76" s="78" t="s">
        <v>50</v>
      </c>
      <c r="E76" s="55">
        <v>0.15000000000000002</v>
      </c>
      <c r="F76" s="80">
        <v>194</v>
      </c>
      <c r="G76" s="78"/>
      <c r="H76" s="77">
        <f t="shared" si="45"/>
        <v>379.62308000000002</v>
      </c>
      <c r="I76" s="56"/>
      <c r="J76" s="87"/>
      <c r="K76" s="56"/>
      <c r="L76" s="78"/>
      <c r="M76" s="97"/>
      <c r="N76" s="77">
        <f t="shared" ref="N76:N84" si="47">L76*M76*1.212372</f>
        <v>0</v>
      </c>
      <c r="O76" s="106">
        <f t="shared" ref="O76:O84" si="48">N76+H76+I76</f>
        <v>379.62308000000002</v>
      </c>
      <c r="P76" s="77">
        <f t="shared" ref="P76:P84" si="49">N76*E76</f>
        <v>0</v>
      </c>
      <c r="Q76" s="77">
        <f t="shared" ref="Q76:Q84" si="50">O76*E76</f>
        <v>56.943462000000011</v>
      </c>
      <c r="R76" s="4"/>
    </row>
    <row r="77" spans="1:18" ht="11.25">
      <c r="A77" s="55">
        <v>2</v>
      </c>
      <c r="B77" s="78" t="s">
        <v>112</v>
      </c>
      <c r="C77" s="92" t="s">
        <v>140</v>
      </c>
      <c r="D77" s="78" t="s">
        <v>50</v>
      </c>
      <c r="E77" s="55">
        <v>7.8899999999999998E-2</v>
      </c>
      <c r="F77" s="80">
        <v>474</v>
      </c>
      <c r="G77" s="78"/>
      <c r="H77" s="77">
        <f t="shared" si="45"/>
        <v>927.53268000000003</v>
      </c>
      <c r="I77" s="56"/>
      <c r="J77" s="87"/>
      <c r="K77" s="56"/>
      <c r="L77" s="78"/>
      <c r="M77" s="97"/>
      <c r="N77" s="77">
        <f t="shared" si="47"/>
        <v>0</v>
      </c>
      <c r="O77" s="106">
        <f t="shared" si="48"/>
        <v>927.53268000000003</v>
      </c>
      <c r="P77" s="77">
        <f t="shared" si="49"/>
        <v>0</v>
      </c>
      <c r="Q77" s="77">
        <f t="shared" si="50"/>
        <v>73.182328452000007</v>
      </c>
      <c r="R77" s="4"/>
    </row>
    <row r="78" spans="1:18" ht="13.5">
      <c r="A78" s="21">
        <v>3</v>
      </c>
      <c r="B78" s="168" t="s">
        <v>125</v>
      </c>
      <c r="C78" s="169" t="s">
        <v>126</v>
      </c>
      <c r="D78" s="21" t="s">
        <v>37</v>
      </c>
      <c r="E78" s="55">
        <v>10.59</v>
      </c>
      <c r="F78" s="117">
        <v>0.15</v>
      </c>
      <c r="G78" s="93">
        <v>1.47</v>
      </c>
      <c r="H78" s="94">
        <f t="shared" si="45"/>
        <v>0.29352299999999998</v>
      </c>
      <c r="I78" s="41">
        <f>G78*$I$10</f>
        <v>3.8573093999999997</v>
      </c>
      <c r="J78" s="95" t="s">
        <v>127</v>
      </c>
      <c r="K78" s="93" t="s">
        <v>37</v>
      </c>
      <c r="L78" s="41">
        <v>1.58</v>
      </c>
      <c r="M78" s="96">
        <v>1.8</v>
      </c>
      <c r="N78" s="41">
        <f t="shared" si="47"/>
        <v>3.4479859680000002</v>
      </c>
      <c r="O78" s="41">
        <f t="shared" si="48"/>
        <v>7.5988183679999999</v>
      </c>
      <c r="P78" s="41">
        <f t="shared" si="49"/>
        <v>36.514171401120002</v>
      </c>
      <c r="Q78" s="41">
        <f t="shared" si="50"/>
        <v>80.471486517119999</v>
      </c>
      <c r="R78" s="4"/>
    </row>
    <row r="79" spans="1:18" ht="13.5">
      <c r="A79" s="21">
        <v>4</v>
      </c>
      <c r="B79" s="168" t="s">
        <v>113</v>
      </c>
      <c r="C79" s="169" t="s">
        <v>132</v>
      </c>
      <c r="D79" s="21" t="s">
        <v>37</v>
      </c>
      <c r="E79" s="55">
        <v>5.25</v>
      </c>
      <c r="F79" s="117">
        <v>1.82</v>
      </c>
      <c r="G79" s="93">
        <v>1.06</v>
      </c>
      <c r="H79" s="118">
        <f t="shared" si="45"/>
        <v>3.5614124</v>
      </c>
      <c r="I79" s="47">
        <f>G79*$I$10</f>
        <v>2.7814611999999999</v>
      </c>
      <c r="J79" s="95" t="s">
        <v>115</v>
      </c>
      <c r="K79" s="93" t="s">
        <v>37</v>
      </c>
      <c r="L79" s="41">
        <v>1.02</v>
      </c>
      <c r="M79" s="96">
        <v>4</v>
      </c>
      <c r="N79" s="41">
        <f t="shared" si="47"/>
        <v>4.9464777600000005</v>
      </c>
      <c r="O79" s="41">
        <f t="shared" si="48"/>
        <v>11.289351360000001</v>
      </c>
      <c r="P79" s="41">
        <f t="shared" si="49"/>
        <v>25.969008240000001</v>
      </c>
      <c r="Q79" s="41">
        <f t="shared" si="50"/>
        <v>59.269094640000006</v>
      </c>
    </row>
    <row r="80" spans="1:18" ht="13.5">
      <c r="A80" s="21">
        <v>5</v>
      </c>
      <c r="B80" s="168" t="s">
        <v>113</v>
      </c>
      <c r="C80" s="169" t="s">
        <v>133</v>
      </c>
      <c r="D80" s="21" t="s">
        <v>37</v>
      </c>
      <c r="E80" s="55">
        <v>3.1500000000000004</v>
      </c>
      <c r="F80" s="117">
        <v>1.82</v>
      </c>
      <c r="G80" s="93">
        <v>1.06</v>
      </c>
      <c r="H80" s="118">
        <f t="shared" si="45"/>
        <v>3.5614124</v>
      </c>
      <c r="I80" s="47">
        <f>G80*$I$10</f>
        <v>2.7814611999999999</v>
      </c>
      <c r="J80" s="95" t="s">
        <v>115</v>
      </c>
      <c r="K80" s="93" t="s">
        <v>37</v>
      </c>
      <c r="L80" s="41">
        <v>1.02</v>
      </c>
      <c r="M80" s="96">
        <v>2.125</v>
      </c>
      <c r="N80" s="41">
        <f t="shared" si="47"/>
        <v>2.62781631</v>
      </c>
      <c r="O80" s="41">
        <f t="shared" si="48"/>
        <v>8.9706899100000008</v>
      </c>
      <c r="P80" s="41">
        <f t="shared" si="49"/>
        <v>8.2776213765000008</v>
      </c>
      <c r="Q80" s="41">
        <f t="shared" si="50"/>
        <v>28.257673216500006</v>
      </c>
    </row>
    <row r="81" spans="1:19" ht="13.5">
      <c r="A81" s="21">
        <v>6</v>
      </c>
      <c r="B81" s="168" t="s">
        <v>134</v>
      </c>
      <c r="C81" s="169" t="s">
        <v>135</v>
      </c>
      <c r="D81" s="21" t="s">
        <v>37</v>
      </c>
      <c r="E81" s="55">
        <v>3.9000000000000004</v>
      </c>
      <c r="F81" s="117">
        <v>1.62</v>
      </c>
      <c r="G81" s="93"/>
      <c r="H81" s="118">
        <f t="shared" si="45"/>
        <v>3.1700484000000002</v>
      </c>
      <c r="I81" s="47">
        <f>G81*$I$10</f>
        <v>0</v>
      </c>
      <c r="J81" s="95" t="s">
        <v>55</v>
      </c>
      <c r="K81" s="93" t="s">
        <v>37</v>
      </c>
      <c r="L81" s="41">
        <v>1.1200000000000001</v>
      </c>
      <c r="M81" s="96">
        <v>1.744</v>
      </c>
      <c r="N81" s="41">
        <f t="shared" si="47"/>
        <v>2.3681019801600001</v>
      </c>
      <c r="O81" s="41">
        <f t="shared" si="48"/>
        <v>5.5381503801600003</v>
      </c>
      <c r="P81" s="41">
        <f t="shared" si="49"/>
        <v>9.2355977226240018</v>
      </c>
      <c r="Q81" s="41">
        <f t="shared" si="50"/>
        <v>21.598786482624003</v>
      </c>
    </row>
    <row r="82" spans="1:19" ht="13.5">
      <c r="A82" s="21">
        <v>7</v>
      </c>
      <c r="B82" s="168" t="s">
        <v>128</v>
      </c>
      <c r="C82" s="169" t="s">
        <v>129</v>
      </c>
      <c r="D82" s="21" t="s">
        <v>37</v>
      </c>
      <c r="E82" s="55">
        <v>5.25</v>
      </c>
      <c r="F82" s="117">
        <v>1.67</v>
      </c>
      <c r="G82" s="93"/>
      <c r="H82" s="118">
        <f t="shared" si="45"/>
        <v>3.2678894000000001</v>
      </c>
      <c r="I82" s="47"/>
      <c r="J82" s="95" t="s">
        <v>130</v>
      </c>
      <c r="K82" s="93" t="s">
        <v>37</v>
      </c>
      <c r="L82" s="41">
        <v>1.25</v>
      </c>
      <c r="M82" s="96">
        <v>1.6</v>
      </c>
      <c r="N82" s="41">
        <f t="shared" si="47"/>
        <v>2.424744</v>
      </c>
      <c r="O82" s="41">
        <f t="shared" si="48"/>
        <v>5.6926334000000001</v>
      </c>
      <c r="P82" s="41">
        <f t="shared" si="49"/>
        <v>12.729906</v>
      </c>
      <c r="Q82" s="41">
        <f t="shared" si="50"/>
        <v>29.88632535</v>
      </c>
    </row>
    <row r="83" spans="1:19" ht="24">
      <c r="A83" s="21">
        <v>8</v>
      </c>
      <c r="B83" s="168" t="s">
        <v>136</v>
      </c>
      <c r="C83" s="154" t="s">
        <v>137</v>
      </c>
      <c r="D83" s="21" t="s">
        <v>37</v>
      </c>
      <c r="E83" s="55">
        <v>13.5</v>
      </c>
      <c r="F83" s="117">
        <v>0.89</v>
      </c>
      <c r="G83" s="93"/>
      <c r="H83" s="118">
        <f t="shared" si="45"/>
        <v>1.7415697999999999</v>
      </c>
      <c r="I83" s="47"/>
      <c r="J83" s="95"/>
      <c r="K83" s="93"/>
      <c r="L83" s="41"/>
      <c r="M83" s="96"/>
      <c r="N83" s="41">
        <f t="shared" si="47"/>
        <v>0</v>
      </c>
      <c r="O83" s="41">
        <f t="shared" si="48"/>
        <v>1.7415697999999999</v>
      </c>
      <c r="P83" s="41">
        <f t="shared" si="49"/>
        <v>0</v>
      </c>
      <c r="Q83" s="41">
        <f t="shared" si="50"/>
        <v>23.511192299999998</v>
      </c>
    </row>
    <row r="84" spans="1:19" ht="24">
      <c r="A84" s="21">
        <v>9</v>
      </c>
      <c r="B84" s="168" t="s">
        <v>138</v>
      </c>
      <c r="C84" s="169" t="s">
        <v>139</v>
      </c>
      <c r="D84" s="21" t="s">
        <v>122</v>
      </c>
      <c r="E84" s="55">
        <v>0.33900000000000002</v>
      </c>
      <c r="F84" s="117">
        <v>21.6</v>
      </c>
      <c r="G84" s="93"/>
      <c r="H84" s="118">
        <f t="shared" si="45"/>
        <v>42.267312000000004</v>
      </c>
      <c r="I84" s="47"/>
      <c r="J84" s="95"/>
      <c r="K84" s="93"/>
      <c r="L84" s="41"/>
      <c r="M84" s="96"/>
      <c r="N84" s="41">
        <f t="shared" si="47"/>
        <v>0</v>
      </c>
      <c r="O84" s="41">
        <f t="shared" si="48"/>
        <v>42.267312000000004</v>
      </c>
      <c r="P84" s="41">
        <f t="shared" si="49"/>
        <v>0</v>
      </c>
      <c r="Q84" s="41">
        <f t="shared" si="50"/>
        <v>14.328618768000002</v>
      </c>
    </row>
    <row r="85" spans="1:19" ht="12">
      <c r="A85" s="21"/>
      <c r="B85" s="168"/>
      <c r="C85" s="172" t="s">
        <v>154</v>
      </c>
      <c r="D85" s="21"/>
      <c r="E85" s="173"/>
      <c r="F85" s="117"/>
      <c r="G85" s="93"/>
      <c r="H85" s="118"/>
      <c r="I85" s="47"/>
      <c r="J85" s="95"/>
      <c r="K85" s="93"/>
      <c r="L85" s="41"/>
      <c r="M85" s="96"/>
      <c r="N85" s="41"/>
      <c r="O85" s="41"/>
      <c r="P85" s="41"/>
      <c r="Q85" s="41"/>
    </row>
    <row r="86" spans="1:19" s="6" customFormat="1" ht="24">
      <c r="A86" s="12">
        <v>1</v>
      </c>
      <c r="B86" s="168" t="s">
        <v>113</v>
      </c>
      <c r="C86" s="154" t="s">
        <v>114</v>
      </c>
      <c r="D86" s="12" t="s">
        <v>37</v>
      </c>
      <c r="E86" s="55">
        <v>0.44999999999999996</v>
      </c>
      <c r="F86" s="109">
        <v>1.82</v>
      </c>
      <c r="G86" s="110">
        <v>1.06</v>
      </c>
      <c r="H86" s="8">
        <f t="shared" si="45"/>
        <v>3.5614124</v>
      </c>
      <c r="I86" s="9">
        <f t="shared" ref="I86:I87" si="51">G86*$I$10</f>
        <v>2.7814611999999999</v>
      </c>
      <c r="J86" s="111" t="s">
        <v>115</v>
      </c>
      <c r="K86" s="13" t="s">
        <v>37</v>
      </c>
      <c r="L86" s="110">
        <f>0.09+0.18+0.97</f>
        <v>1.24</v>
      </c>
      <c r="M86" s="110">
        <v>4</v>
      </c>
      <c r="N86" s="14">
        <f t="shared" ref="N86" si="52">L86*M86*1.212372</f>
        <v>6.0133651199999996</v>
      </c>
      <c r="O86" s="15">
        <f t="shared" ref="O86:O87" si="53">N86+H86+I86</f>
        <v>12.35623872</v>
      </c>
      <c r="P86" s="14">
        <f>N86*E86</f>
        <v>2.7060143039999995</v>
      </c>
      <c r="Q86" s="14">
        <f>O86*E86</f>
        <v>5.5603074239999994</v>
      </c>
      <c r="S86" s="4"/>
    </row>
    <row r="87" spans="1:19" s="6" customFormat="1" ht="24">
      <c r="A87" s="7">
        <v>2</v>
      </c>
      <c r="B87" s="174" t="s">
        <v>108</v>
      </c>
      <c r="C87" s="175" t="s">
        <v>116</v>
      </c>
      <c r="D87" s="7" t="s">
        <v>37</v>
      </c>
      <c r="E87" s="197">
        <v>2.25</v>
      </c>
      <c r="F87" s="7">
        <v>1.55</v>
      </c>
      <c r="G87" s="8">
        <v>0.76</v>
      </c>
      <c r="H87" s="8">
        <f t="shared" si="45"/>
        <v>3.0330710000000001</v>
      </c>
      <c r="I87" s="9">
        <f t="shared" si="51"/>
        <v>1.9942551999999998</v>
      </c>
      <c r="J87" s="98" t="s">
        <v>117</v>
      </c>
      <c r="K87" s="99" t="s">
        <v>37</v>
      </c>
      <c r="L87" s="8">
        <v>1.02</v>
      </c>
      <c r="M87" s="8">
        <v>51.218000000000004</v>
      </c>
      <c r="N87" s="9">
        <f>((L87*M87)+(L88*M88)+(L89*M89))*1.212372</f>
        <v>67.466918684642408</v>
      </c>
      <c r="O87" s="100">
        <f t="shared" si="53"/>
        <v>72.494244884642413</v>
      </c>
      <c r="P87" s="9">
        <f>N87*E87</f>
        <v>151.80056704044543</v>
      </c>
      <c r="Q87" s="9">
        <f>O87*E87</f>
        <v>163.11205099044543</v>
      </c>
      <c r="S87" s="4"/>
    </row>
    <row r="88" spans="1:19" s="6" customFormat="1" ht="13.5">
      <c r="A88" s="16"/>
      <c r="B88" s="177"/>
      <c r="C88" s="178"/>
      <c r="D88" s="16"/>
      <c r="E88" s="179"/>
      <c r="F88" s="16"/>
      <c r="G88" s="43"/>
      <c r="H88" s="43"/>
      <c r="I88" s="18"/>
      <c r="J88" s="101" t="s">
        <v>39</v>
      </c>
      <c r="K88" s="102" t="s">
        <v>37</v>
      </c>
      <c r="L88" s="43">
        <v>3.8999999999999998E-3</v>
      </c>
      <c r="M88" s="43">
        <v>152.77799999999999</v>
      </c>
      <c r="N88" s="18"/>
      <c r="O88" s="19"/>
      <c r="P88" s="18"/>
      <c r="Q88" s="18"/>
      <c r="S88" s="4"/>
    </row>
    <row r="89" spans="1:19" s="6" customFormat="1" ht="13.5">
      <c r="A89" s="10"/>
      <c r="B89" s="180"/>
      <c r="C89" s="181"/>
      <c r="D89" s="10"/>
      <c r="E89" s="182"/>
      <c r="F89" s="10"/>
      <c r="G89" s="11"/>
      <c r="H89" s="11"/>
      <c r="I89" s="17"/>
      <c r="J89" s="103" t="s">
        <v>93</v>
      </c>
      <c r="K89" s="104" t="s">
        <v>94</v>
      </c>
      <c r="L89" s="11">
        <v>0.80300000000000005</v>
      </c>
      <c r="M89" s="11">
        <v>3.5</v>
      </c>
      <c r="N89" s="17"/>
      <c r="O89" s="20"/>
      <c r="P89" s="17"/>
      <c r="Q89" s="17"/>
      <c r="S89" s="4"/>
    </row>
    <row r="90" spans="1:19" s="6" customFormat="1" ht="24">
      <c r="A90" s="7">
        <v>3</v>
      </c>
      <c r="B90" s="174" t="s">
        <v>131</v>
      </c>
      <c r="C90" s="175" t="s">
        <v>118</v>
      </c>
      <c r="D90" s="7" t="s">
        <v>37</v>
      </c>
      <c r="E90" s="197">
        <v>3.3899999999999997</v>
      </c>
      <c r="F90" s="7">
        <v>3.53</v>
      </c>
      <c r="G90" s="8">
        <v>0.69</v>
      </c>
      <c r="H90" s="8">
        <f t="shared" ref="H90" si="54">F90*$H$10</f>
        <v>6.9075745999999993</v>
      </c>
      <c r="I90" s="9">
        <f t="shared" ref="I90" si="55">G90*$I$10</f>
        <v>1.8105737999999998</v>
      </c>
      <c r="J90" s="98" t="s">
        <v>117</v>
      </c>
      <c r="K90" s="99" t="s">
        <v>37</v>
      </c>
      <c r="L90" s="8">
        <v>1.02</v>
      </c>
      <c r="M90" s="8">
        <v>51.218000000000004</v>
      </c>
      <c r="N90" s="9">
        <f>((L90*M90)+(L91*M91)+(L92*M92)+(L93*M93))*1.212372</f>
        <v>80.657778218018407</v>
      </c>
      <c r="O90" s="100">
        <f t="shared" ref="O90" si="56">N90+H90+I90</f>
        <v>89.375926618018411</v>
      </c>
      <c r="P90" s="9">
        <f>N90*E90</f>
        <v>273.42986815908239</v>
      </c>
      <c r="Q90" s="9">
        <f>O90*E90</f>
        <v>302.9843912350824</v>
      </c>
      <c r="S90" s="4"/>
    </row>
    <row r="91" spans="1:19" s="6" customFormat="1" ht="13.5">
      <c r="A91" s="16"/>
      <c r="B91" s="177"/>
      <c r="C91" s="178"/>
      <c r="D91" s="16"/>
      <c r="E91" s="179"/>
      <c r="F91" s="16"/>
      <c r="G91" s="43"/>
      <c r="H91" s="43"/>
      <c r="I91" s="18"/>
      <c r="J91" s="101" t="s">
        <v>39</v>
      </c>
      <c r="K91" s="102" t="s">
        <v>37</v>
      </c>
      <c r="L91" s="43">
        <f>0.0033+0.0366</f>
        <v>3.9899999999999998E-2</v>
      </c>
      <c r="M91" s="43">
        <v>152.77799999999999</v>
      </c>
      <c r="N91" s="18"/>
      <c r="O91" s="19"/>
      <c r="P91" s="18"/>
      <c r="Q91" s="18"/>
      <c r="S91" s="4"/>
    </row>
    <row r="92" spans="1:19" s="6" customFormat="1" ht="13.5">
      <c r="A92" s="16"/>
      <c r="B92" s="177"/>
      <c r="C92" s="178"/>
      <c r="D92" s="16"/>
      <c r="E92" s="179"/>
      <c r="F92" s="16"/>
      <c r="G92" s="43"/>
      <c r="H92" s="43"/>
      <c r="I92" s="18"/>
      <c r="J92" s="101" t="s">
        <v>93</v>
      </c>
      <c r="K92" s="102" t="s">
        <v>94</v>
      </c>
      <c r="L92" s="43">
        <v>1.76</v>
      </c>
      <c r="M92" s="43">
        <v>3.5</v>
      </c>
      <c r="N92" s="18"/>
      <c r="O92" s="19"/>
      <c r="P92" s="18"/>
      <c r="Q92" s="18"/>
      <c r="S92" s="4"/>
    </row>
    <row r="93" spans="1:19" s="6" customFormat="1" ht="12">
      <c r="A93" s="10"/>
      <c r="B93" s="180"/>
      <c r="C93" s="181"/>
      <c r="D93" s="10"/>
      <c r="E93" s="182"/>
      <c r="F93" s="10"/>
      <c r="G93" s="11"/>
      <c r="H93" s="11"/>
      <c r="I93" s="17"/>
      <c r="J93" s="103" t="s">
        <v>119</v>
      </c>
      <c r="K93" s="104" t="s">
        <v>78</v>
      </c>
      <c r="L93" s="11">
        <v>2.1</v>
      </c>
      <c r="M93" s="11">
        <v>0.96699999999999997</v>
      </c>
      <c r="N93" s="17"/>
      <c r="O93" s="20"/>
      <c r="P93" s="17"/>
      <c r="Q93" s="17"/>
      <c r="S93" s="4"/>
    </row>
    <row r="94" spans="1:19" ht="25.5">
      <c r="A94" s="12">
        <v>4</v>
      </c>
      <c r="B94" s="183" t="s">
        <v>120</v>
      </c>
      <c r="C94" s="154" t="s">
        <v>121</v>
      </c>
      <c r="D94" s="12" t="s">
        <v>122</v>
      </c>
      <c r="E94" s="197">
        <v>0.18</v>
      </c>
      <c r="F94" s="12">
        <v>29.1</v>
      </c>
      <c r="G94" s="110">
        <v>2.42</v>
      </c>
      <c r="H94" s="8">
        <f t="shared" ref="H94" si="57">F94*$H$10</f>
        <v>56.943462000000004</v>
      </c>
      <c r="I94" s="9">
        <f t="shared" ref="I94" si="58">G94*$I$10</f>
        <v>6.3501283999999991</v>
      </c>
      <c r="J94" s="111" t="s">
        <v>77</v>
      </c>
      <c r="K94" s="13" t="s">
        <v>58</v>
      </c>
      <c r="L94" s="110">
        <v>0.32</v>
      </c>
      <c r="M94" s="110">
        <v>138</v>
      </c>
      <c r="N94" s="14">
        <f t="shared" ref="N94:N98" si="59">L94*M94*1.212372</f>
        <v>53.538347520000002</v>
      </c>
      <c r="O94" s="15">
        <f t="shared" ref="O94:O98" si="60">N94+H94+I94</f>
        <v>116.83193792000002</v>
      </c>
      <c r="P94" s="14">
        <f>N94*E94</f>
        <v>9.6369025536000006</v>
      </c>
      <c r="Q94" s="14">
        <f>O94*E94</f>
        <v>21.029748825600002</v>
      </c>
    </row>
    <row r="95" spans="1:19" ht="24">
      <c r="A95" s="12">
        <v>5</v>
      </c>
      <c r="B95" s="183" t="s">
        <v>92</v>
      </c>
      <c r="C95" s="154" t="s">
        <v>141</v>
      </c>
      <c r="D95" s="12" t="s">
        <v>36</v>
      </c>
      <c r="E95" s="197">
        <v>2.4000000000000004</v>
      </c>
      <c r="F95" s="12"/>
      <c r="G95" s="110"/>
      <c r="H95" s="110"/>
      <c r="I95" s="14"/>
      <c r="J95" s="111" t="s">
        <v>142</v>
      </c>
      <c r="K95" s="13" t="s">
        <v>36</v>
      </c>
      <c r="L95" s="110">
        <v>1</v>
      </c>
      <c r="M95" s="110">
        <v>1.768</v>
      </c>
      <c r="N95" s="14">
        <f t="shared" si="59"/>
        <v>2.143473696</v>
      </c>
      <c r="O95" s="15">
        <f t="shared" si="60"/>
        <v>2.143473696</v>
      </c>
      <c r="P95" s="14">
        <f>N95*E95</f>
        <v>5.144336870400001</v>
      </c>
      <c r="Q95" s="14">
        <f>O95*E95</f>
        <v>5.144336870400001</v>
      </c>
    </row>
    <row r="96" spans="1:19" ht="24">
      <c r="A96" s="12">
        <v>6</v>
      </c>
      <c r="B96" s="183" t="s">
        <v>92</v>
      </c>
      <c r="C96" s="154" t="s">
        <v>143</v>
      </c>
      <c r="D96" s="12" t="s">
        <v>58</v>
      </c>
      <c r="E96" s="198">
        <v>1.5E-3</v>
      </c>
      <c r="F96" s="12"/>
      <c r="G96" s="110"/>
      <c r="H96" s="110"/>
      <c r="I96" s="14"/>
      <c r="J96" s="111" t="s">
        <v>143</v>
      </c>
      <c r="K96" s="13" t="s">
        <v>58</v>
      </c>
      <c r="L96" s="110">
        <v>1</v>
      </c>
      <c r="M96" s="110">
        <v>337.5</v>
      </c>
      <c r="N96" s="14">
        <f t="shared" si="59"/>
        <v>409.17554999999999</v>
      </c>
      <c r="O96" s="15">
        <f t="shared" si="60"/>
        <v>409.17554999999999</v>
      </c>
      <c r="P96" s="14">
        <f>N96*E96</f>
        <v>0.61376332499999997</v>
      </c>
      <c r="Q96" s="14">
        <f>O96*E96</f>
        <v>0.61376332499999997</v>
      </c>
    </row>
    <row r="97" spans="1:19" ht="21">
      <c r="A97" s="12">
        <v>7</v>
      </c>
      <c r="B97" s="183" t="s">
        <v>106</v>
      </c>
      <c r="C97" s="131" t="s">
        <v>145</v>
      </c>
      <c r="D97" s="142" t="s">
        <v>36</v>
      </c>
      <c r="E97" s="197">
        <v>21</v>
      </c>
      <c r="F97" s="56">
        <v>0.25</v>
      </c>
      <c r="G97" s="161">
        <v>0.16</v>
      </c>
      <c r="H97" s="1">
        <f t="shared" ref="H97:H98" si="61">F97*$H$10</f>
        <v>0.489205</v>
      </c>
      <c r="I97" s="1">
        <f t="shared" ref="I97:I98" si="62">G97*$I$10</f>
        <v>0.41984319999999997</v>
      </c>
      <c r="J97" s="162" t="s">
        <v>107</v>
      </c>
      <c r="K97" s="163" t="s">
        <v>36</v>
      </c>
      <c r="L97" s="165">
        <v>0.998</v>
      </c>
      <c r="M97" s="164">
        <v>1.323</v>
      </c>
      <c r="N97" s="77">
        <f t="shared" si="59"/>
        <v>1.600760219688</v>
      </c>
      <c r="O97" s="106">
        <f t="shared" si="60"/>
        <v>2.5098084196879999</v>
      </c>
      <c r="P97" s="77">
        <f t="shared" ref="P97:P98" si="63">N97*E97</f>
        <v>33.615964613448</v>
      </c>
      <c r="Q97" s="77">
        <f t="shared" ref="Q97:Q98" si="64">O97*E97</f>
        <v>52.705976813447997</v>
      </c>
    </row>
    <row r="98" spans="1:19" ht="21">
      <c r="A98" s="55">
        <v>8</v>
      </c>
      <c r="B98" s="78" t="s">
        <v>97</v>
      </c>
      <c r="C98" s="92" t="s">
        <v>146</v>
      </c>
      <c r="D98" s="78" t="s">
        <v>45</v>
      </c>
      <c r="E98" s="197">
        <v>3</v>
      </c>
      <c r="F98" s="80">
        <v>0.79</v>
      </c>
      <c r="G98" s="78">
        <v>0.06</v>
      </c>
      <c r="H98" s="91">
        <f t="shared" si="61"/>
        <v>1.5458878</v>
      </c>
      <c r="I98" s="77">
        <f t="shared" si="62"/>
        <v>0.15744119999999998</v>
      </c>
      <c r="J98" s="105" t="s">
        <v>147</v>
      </c>
      <c r="K98" s="56" t="s">
        <v>45</v>
      </c>
      <c r="L98" s="80">
        <v>1</v>
      </c>
      <c r="M98" s="186">
        <v>2.5</v>
      </c>
      <c r="N98" s="77">
        <f t="shared" si="59"/>
        <v>3.0309300000000001</v>
      </c>
      <c r="O98" s="106">
        <f t="shared" si="60"/>
        <v>4.7342590000000007</v>
      </c>
      <c r="P98" s="77">
        <f t="shared" si="63"/>
        <v>9.0927900000000008</v>
      </c>
      <c r="Q98" s="77">
        <f t="shared" si="64"/>
        <v>14.202777000000001</v>
      </c>
    </row>
    <row r="99" spans="1:19" s="6" customFormat="1" ht="11.25">
      <c r="A99" s="187"/>
      <c r="B99" s="188"/>
      <c r="C99" s="189" t="s">
        <v>123</v>
      </c>
      <c r="D99" s="190"/>
      <c r="E99" s="89"/>
      <c r="F99" s="191">
        <v>8</v>
      </c>
      <c r="G99" s="89"/>
      <c r="H99" s="89"/>
      <c r="I99" s="89"/>
      <c r="J99" s="192"/>
      <c r="K99" s="187"/>
      <c r="L99" s="187"/>
      <c r="M99" s="187"/>
      <c r="N99" s="89"/>
      <c r="O99" s="107"/>
      <c r="P99" s="89"/>
      <c r="Q99" s="89"/>
      <c r="S99" s="4"/>
    </row>
    <row r="100" spans="1:19" s="6" customFormat="1" ht="13.5">
      <c r="A100" s="55">
        <v>1</v>
      </c>
      <c r="B100" s="112" t="s">
        <v>111</v>
      </c>
      <c r="C100" s="113" t="s">
        <v>110</v>
      </c>
      <c r="D100" s="21" t="s">
        <v>62</v>
      </c>
      <c r="E100" s="197">
        <v>0.06</v>
      </c>
      <c r="F100" s="114">
        <v>194</v>
      </c>
      <c r="G100" s="21"/>
      <c r="H100" s="14">
        <f t="shared" ref="H100:H102" si="65">F100*$H$10</f>
        <v>379.62308000000002</v>
      </c>
      <c r="I100" s="21"/>
      <c r="J100" s="115"/>
      <c r="K100" s="21"/>
      <c r="L100" s="21"/>
      <c r="M100" s="116"/>
      <c r="N100" s="14">
        <f t="shared" ref="N100:N101" si="66">L100*M100*1.212372</f>
        <v>0</v>
      </c>
      <c r="O100" s="14">
        <f t="shared" ref="O100:O102" si="67">N100+H100+I100</f>
        <v>379.62308000000002</v>
      </c>
      <c r="P100" s="14">
        <f t="shared" ref="P100" si="68">N100*E100</f>
        <v>0</v>
      </c>
      <c r="Q100" s="14">
        <f t="shared" ref="Q100" si="69">O100*E100</f>
        <v>22.7773848</v>
      </c>
      <c r="S100" s="4"/>
    </row>
    <row r="101" spans="1:19" ht="24">
      <c r="A101" s="12">
        <v>2</v>
      </c>
      <c r="B101" s="168" t="s">
        <v>113</v>
      </c>
      <c r="C101" s="154" t="s">
        <v>114</v>
      </c>
      <c r="D101" s="12" t="s">
        <v>37</v>
      </c>
      <c r="E101" s="197">
        <v>0.60000000000000009</v>
      </c>
      <c r="F101" s="109">
        <v>1.82</v>
      </c>
      <c r="G101" s="110">
        <v>1.06</v>
      </c>
      <c r="H101" s="8">
        <f t="shared" si="65"/>
        <v>3.5614124</v>
      </c>
      <c r="I101" s="9">
        <f t="shared" ref="I101:I102" si="70">G101*$I$10</f>
        <v>2.7814611999999999</v>
      </c>
      <c r="J101" s="111" t="s">
        <v>115</v>
      </c>
      <c r="K101" s="13" t="s">
        <v>37</v>
      </c>
      <c r="L101" s="110">
        <f>0.09+0.18+0.97</f>
        <v>1.24</v>
      </c>
      <c r="M101" s="110">
        <v>4</v>
      </c>
      <c r="N101" s="14">
        <f t="shared" si="66"/>
        <v>6.0133651199999996</v>
      </c>
      <c r="O101" s="15">
        <f t="shared" si="67"/>
        <v>12.35623872</v>
      </c>
      <c r="P101" s="14">
        <f>N101*E101</f>
        <v>3.6080190720000003</v>
      </c>
      <c r="Q101" s="14">
        <f>O101*E101</f>
        <v>7.4137432320000016</v>
      </c>
    </row>
    <row r="102" spans="1:19" s="6" customFormat="1" ht="13.5">
      <c r="A102" s="7">
        <v>3</v>
      </c>
      <c r="B102" s="174" t="s">
        <v>108</v>
      </c>
      <c r="C102" s="175" t="s">
        <v>124</v>
      </c>
      <c r="D102" s="7" t="s">
        <v>37</v>
      </c>
      <c r="E102" s="197">
        <v>0.44999999999999996</v>
      </c>
      <c r="F102" s="7">
        <v>1.55</v>
      </c>
      <c r="G102" s="8">
        <v>0.76</v>
      </c>
      <c r="H102" s="8">
        <f t="shared" si="65"/>
        <v>3.0330710000000001</v>
      </c>
      <c r="I102" s="9">
        <f t="shared" si="70"/>
        <v>1.9942551999999998</v>
      </c>
      <c r="J102" s="98" t="s">
        <v>38</v>
      </c>
      <c r="K102" s="99" t="s">
        <v>37</v>
      </c>
      <c r="L102" s="8">
        <v>1.02</v>
      </c>
      <c r="M102" s="8">
        <v>27.367000000000001</v>
      </c>
      <c r="N102" s="9">
        <f>((L102*M102)+(L103*M103)+(L104*M104))*1.212372</f>
        <v>37.972308421202406</v>
      </c>
      <c r="O102" s="100">
        <f t="shared" si="67"/>
        <v>42.999634621202404</v>
      </c>
      <c r="P102" s="9">
        <f>N102*E102</f>
        <v>17.087538789541082</v>
      </c>
      <c r="Q102" s="9">
        <f>O102*E102</f>
        <v>19.349835579541079</v>
      </c>
      <c r="S102" s="4"/>
    </row>
    <row r="103" spans="1:19" s="6" customFormat="1" ht="13.5">
      <c r="A103" s="16"/>
      <c r="B103" s="177"/>
      <c r="C103" s="178"/>
      <c r="D103" s="16"/>
      <c r="E103" s="179"/>
      <c r="F103" s="16"/>
      <c r="G103" s="43"/>
      <c r="H103" s="43"/>
      <c r="I103" s="18"/>
      <c r="J103" s="101" t="s">
        <v>39</v>
      </c>
      <c r="K103" s="102" t="s">
        <v>37</v>
      </c>
      <c r="L103" s="43">
        <v>3.8999999999999998E-3</v>
      </c>
      <c r="M103" s="43">
        <v>152.77799999999999</v>
      </c>
      <c r="N103" s="18"/>
      <c r="O103" s="19"/>
      <c r="P103" s="18"/>
      <c r="Q103" s="18"/>
      <c r="S103" s="4"/>
    </row>
    <row r="104" spans="1:19" s="6" customFormat="1" ht="13.5">
      <c r="A104" s="10"/>
      <c r="B104" s="180"/>
      <c r="C104" s="181"/>
      <c r="D104" s="10"/>
      <c r="E104" s="182"/>
      <c r="F104" s="10"/>
      <c r="G104" s="11"/>
      <c r="H104" s="11"/>
      <c r="I104" s="17"/>
      <c r="J104" s="103" t="s">
        <v>93</v>
      </c>
      <c r="K104" s="104" t="s">
        <v>94</v>
      </c>
      <c r="L104" s="11">
        <v>0.80300000000000005</v>
      </c>
      <c r="M104" s="11">
        <v>3.5</v>
      </c>
      <c r="N104" s="17"/>
      <c r="O104" s="20"/>
      <c r="P104" s="17"/>
      <c r="Q104" s="17"/>
      <c r="S104" s="4"/>
    </row>
    <row r="105" spans="1:19" s="6" customFormat="1" ht="11.25">
      <c r="A105" s="193">
        <v>4</v>
      </c>
      <c r="B105" s="194" t="s">
        <v>42</v>
      </c>
      <c r="C105" s="195" t="s">
        <v>43</v>
      </c>
      <c r="D105" s="196" t="s">
        <v>44</v>
      </c>
      <c r="E105" s="197">
        <v>1.0499999999999998</v>
      </c>
      <c r="F105" s="193">
        <v>6.96</v>
      </c>
      <c r="G105" s="90">
        <v>5.08</v>
      </c>
      <c r="H105" s="89">
        <f>F105*$H$10</f>
        <v>13.619467200000001</v>
      </c>
      <c r="I105" s="89">
        <f t="shared" ref="I105:I107" si="71">G105*$I$10</f>
        <v>13.330021599999998</v>
      </c>
      <c r="J105" s="195"/>
      <c r="K105" s="193"/>
      <c r="L105" s="193"/>
      <c r="M105" s="193"/>
      <c r="N105" s="89">
        <f t="shared" ref="N105:N112" si="72">L105*M105*1.212372</f>
        <v>0</v>
      </c>
      <c r="O105" s="107">
        <f t="shared" ref="O105:O112" si="73">N105+H105+I105</f>
        <v>26.949488799999997</v>
      </c>
      <c r="P105" s="89">
        <f t="shared" ref="P105:P112" si="74">N105*E105</f>
        <v>0</v>
      </c>
      <c r="Q105" s="90">
        <f t="shared" ref="Q105:Q112" si="75">O105*E105</f>
        <v>28.296963239999993</v>
      </c>
      <c r="S105" s="4"/>
    </row>
    <row r="106" spans="1:19" s="6" customFormat="1" ht="22.5">
      <c r="A106" s="193">
        <v>5</v>
      </c>
      <c r="B106" s="188" t="s">
        <v>92</v>
      </c>
      <c r="C106" s="192" t="s">
        <v>156</v>
      </c>
      <c r="D106" s="196" t="s">
        <v>45</v>
      </c>
      <c r="E106" s="197">
        <v>3</v>
      </c>
      <c r="F106" s="187"/>
      <c r="G106" s="89"/>
      <c r="H106" s="89">
        <f t="shared" ref="H106:H107" si="76">F106*$H$10</f>
        <v>0</v>
      </c>
      <c r="I106" s="89">
        <f t="shared" si="71"/>
        <v>0</v>
      </c>
      <c r="J106" s="192" t="s">
        <v>46</v>
      </c>
      <c r="K106" s="187" t="s">
        <v>45</v>
      </c>
      <c r="L106" s="187">
        <v>1</v>
      </c>
      <c r="M106" s="187">
        <v>18.332999999999998</v>
      </c>
      <c r="N106" s="89">
        <f t="shared" si="72"/>
        <v>22.226415875999997</v>
      </c>
      <c r="O106" s="107">
        <f t="shared" si="73"/>
        <v>22.226415875999997</v>
      </c>
      <c r="P106" s="89">
        <f t="shared" si="74"/>
        <v>66.679247627999985</v>
      </c>
      <c r="Q106" s="90">
        <f t="shared" si="75"/>
        <v>66.679247627999985</v>
      </c>
      <c r="S106" s="4"/>
    </row>
    <row r="107" spans="1:19" s="6" customFormat="1" ht="11.25">
      <c r="A107" s="193">
        <v>6</v>
      </c>
      <c r="B107" s="188" t="s">
        <v>92</v>
      </c>
      <c r="C107" s="192" t="s">
        <v>47</v>
      </c>
      <c r="D107" s="190" t="s">
        <v>45</v>
      </c>
      <c r="E107" s="197">
        <v>3</v>
      </c>
      <c r="F107" s="187"/>
      <c r="G107" s="89"/>
      <c r="H107" s="89">
        <f t="shared" si="76"/>
        <v>0</v>
      </c>
      <c r="I107" s="89">
        <f t="shared" si="71"/>
        <v>0</v>
      </c>
      <c r="J107" s="192" t="s">
        <v>48</v>
      </c>
      <c r="K107" s="187" t="s">
        <v>45</v>
      </c>
      <c r="L107" s="187">
        <v>1</v>
      </c>
      <c r="M107" s="187">
        <v>63.332999999999998</v>
      </c>
      <c r="N107" s="89">
        <f t="shared" si="72"/>
        <v>76.783155875999995</v>
      </c>
      <c r="O107" s="107">
        <f t="shared" si="73"/>
        <v>76.783155875999995</v>
      </c>
      <c r="P107" s="89">
        <f t="shared" si="74"/>
        <v>230.34946762799999</v>
      </c>
      <c r="Q107" s="89">
        <f t="shared" si="75"/>
        <v>230.34946762799999</v>
      </c>
      <c r="S107" s="4"/>
    </row>
    <row r="108" spans="1:19" s="6" customFormat="1" ht="11.25">
      <c r="A108" s="193">
        <v>7</v>
      </c>
      <c r="B108" s="194" t="s">
        <v>92</v>
      </c>
      <c r="C108" s="192" t="s">
        <v>59</v>
      </c>
      <c r="D108" s="190" t="s">
        <v>45</v>
      </c>
      <c r="E108" s="197">
        <v>3</v>
      </c>
      <c r="F108" s="187"/>
      <c r="G108" s="89"/>
      <c r="H108" s="89"/>
      <c r="I108" s="89"/>
      <c r="J108" s="192" t="s">
        <v>59</v>
      </c>
      <c r="K108" s="187" t="s">
        <v>45</v>
      </c>
      <c r="L108" s="187">
        <v>1</v>
      </c>
      <c r="M108" s="187">
        <v>45</v>
      </c>
      <c r="N108" s="89">
        <f t="shared" si="72"/>
        <v>54.556739999999998</v>
      </c>
      <c r="O108" s="107">
        <f t="shared" si="73"/>
        <v>54.556739999999998</v>
      </c>
      <c r="P108" s="89">
        <f t="shared" si="74"/>
        <v>163.67022</v>
      </c>
      <c r="Q108" s="89">
        <f t="shared" si="75"/>
        <v>163.67022</v>
      </c>
      <c r="S108" s="4"/>
    </row>
    <row r="109" spans="1:19" s="6" customFormat="1" ht="21">
      <c r="A109" s="55">
        <v>8</v>
      </c>
      <c r="B109" s="78" t="s">
        <v>103</v>
      </c>
      <c r="C109" s="92" t="s">
        <v>104</v>
      </c>
      <c r="D109" s="78" t="s">
        <v>45</v>
      </c>
      <c r="E109" s="197">
        <v>3</v>
      </c>
      <c r="F109" s="78">
        <v>0.59</v>
      </c>
      <c r="G109" s="78">
        <v>0.02</v>
      </c>
      <c r="H109" s="91">
        <f t="shared" ref="H109:H112" si="77">F109*$H$10</f>
        <v>1.1545238</v>
      </c>
      <c r="I109" s="77">
        <f t="shared" ref="I109:I112" si="78">G109*$I$10</f>
        <v>5.2480399999999996E-2</v>
      </c>
      <c r="J109" s="105" t="s">
        <v>105</v>
      </c>
      <c r="K109" s="56" t="s">
        <v>45</v>
      </c>
      <c r="L109" s="80">
        <v>1</v>
      </c>
      <c r="M109" s="186">
        <v>15</v>
      </c>
      <c r="N109" s="77">
        <f t="shared" si="72"/>
        <v>18.185580000000002</v>
      </c>
      <c r="O109" s="106">
        <f t="shared" si="73"/>
        <v>19.392584200000002</v>
      </c>
      <c r="P109" s="77">
        <f t="shared" si="74"/>
        <v>54.556740000000005</v>
      </c>
      <c r="Q109" s="77">
        <f t="shared" si="75"/>
        <v>58.177752600000005</v>
      </c>
      <c r="S109" s="4"/>
    </row>
    <row r="110" spans="1:19" s="6" customFormat="1" ht="21">
      <c r="A110" s="157">
        <v>9</v>
      </c>
      <c r="B110" s="73" t="s">
        <v>83</v>
      </c>
      <c r="C110" s="131" t="s">
        <v>95</v>
      </c>
      <c r="D110" s="142" t="s">
        <v>45</v>
      </c>
      <c r="E110" s="197">
        <v>3</v>
      </c>
      <c r="F110" s="56">
        <v>0.23100000000000001</v>
      </c>
      <c r="G110" s="161">
        <v>0.151</v>
      </c>
      <c r="H110" s="1">
        <f t="shared" si="77"/>
        <v>0.45202542000000001</v>
      </c>
      <c r="I110" s="1">
        <f t="shared" si="78"/>
        <v>0.39622701999999993</v>
      </c>
      <c r="J110" s="162" t="s">
        <v>96</v>
      </c>
      <c r="K110" s="163" t="s">
        <v>45</v>
      </c>
      <c r="L110" s="165">
        <v>1</v>
      </c>
      <c r="M110" s="164">
        <v>1.5</v>
      </c>
      <c r="N110" s="77">
        <f t="shared" si="72"/>
        <v>1.8185579999999999</v>
      </c>
      <c r="O110" s="106">
        <f t="shared" si="73"/>
        <v>2.6668104399999999</v>
      </c>
      <c r="P110" s="77">
        <f t="shared" si="74"/>
        <v>5.4556740000000001</v>
      </c>
      <c r="Q110" s="77">
        <f t="shared" si="75"/>
        <v>8.0004313200000006</v>
      </c>
      <c r="S110" s="4"/>
    </row>
    <row r="111" spans="1:19" s="6" customFormat="1" ht="31.5">
      <c r="A111" s="55">
        <v>10</v>
      </c>
      <c r="B111" s="78" t="s">
        <v>97</v>
      </c>
      <c r="C111" s="92" t="s">
        <v>98</v>
      </c>
      <c r="D111" s="78" t="s">
        <v>45</v>
      </c>
      <c r="E111" s="197">
        <v>3</v>
      </c>
      <c r="F111" s="80">
        <v>0.79</v>
      </c>
      <c r="G111" s="78">
        <v>0.06</v>
      </c>
      <c r="H111" s="91">
        <f t="shared" si="77"/>
        <v>1.5458878</v>
      </c>
      <c r="I111" s="77">
        <f t="shared" si="78"/>
        <v>0.15744119999999998</v>
      </c>
      <c r="J111" s="105" t="s">
        <v>101</v>
      </c>
      <c r="K111" s="56" t="s">
        <v>45</v>
      </c>
      <c r="L111" s="80">
        <v>1</v>
      </c>
      <c r="M111" s="186">
        <v>2.5</v>
      </c>
      <c r="N111" s="77">
        <f t="shared" si="72"/>
        <v>3.0309300000000001</v>
      </c>
      <c r="O111" s="106">
        <f t="shared" si="73"/>
        <v>4.7342590000000007</v>
      </c>
      <c r="P111" s="77">
        <f t="shared" si="74"/>
        <v>9.0927900000000008</v>
      </c>
      <c r="Q111" s="77">
        <f t="shared" si="75"/>
        <v>14.202777000000001</v>
      </c>
      <c r="S111" s="4"/>
    </row>
    <row r="112" spans="1:19" s="6" customFormat="1" ht="31.5">
      <c r="A112" s="55">
        <v>11</v>
      </c>
      <c r="B112" s="78" t="s">
        <v>99</v>
      </c>
      <c r="C112" s="92" t="s">
        <v>100</v>
      </c>
      <c r="D112" s="78" t="s">
        <v>45</v>
      </c>
      <c r="E112" s="91">
        <v>3</v>
      </c>
      <c r="F112" s="80">
        <v>0.22</v>
      </c>
      <c r="G112" s="78">
        <v>0.23</v>
      </c>
      <c r="H112" s="91">
        <f t="shared" si="77"/>
        <v>0.43050040000000001</v>
      </c>
      <c r="I112" s="56">
        <f t="shared" si="78"/>
        <v>0.60352459999999997</v>
      </c>
      <c r="J112" s="105" t="s">
        <v>102</v>
      </c>
      <c r="K112" s="56" t="s">
        <v>45</v>
      </c>
      <c r="L112" s="80">
        <v>1</v>
      </c>
      <c r="M112" s="186">
        <v>4</v>
      </c>
      <c r="N112" s="77">
        <f t="shared" si="72"/>
        <v>4.849488</v>
      </c>
      <c r="O112" s="106">
        <f t="shared" si="73"/>
        <v>5.8835129999999998</v>
      </c>
      <c r="P112" s="77">
        <f t="shared" si="74"/>
        <v>14.548463999999999</v>
      </c>
      <c r="Q112" s="77">
        <f t="shared" si="75"/>
        <v>17.650538999999998</v>
      </c>
      <c r="S112" s="4"/>
    </row>
    <row r="113" spans="1:19" s="6" customFormat="1" ht="22.5" customHeight="1">
      <c r="A113" s="52"/>
      <c r="B113" s="132"/>
      <c r="C113" s="133" t="s">
        <v>32</v>
      </c>
      <c r="D113" s="52"/>
      <c r="E113" s="52"/>
      <c r="F113" s="52"/>
      <c r="G113" s="52"/>
      <c r="H113" s="134"/>
      <c r="I113" s="134"/>
      <c r="J113" s="52"/>
      <c r="K113" s="135"/>
      <c r="L113" s="135"/>
      <c r="M113" s="136"/>
      <c r="N113" s="136"/>
      <c r="O113" s="52"/>
      <c r="P113" s="52"/>
      <c r="Q113" s="77">
        <f>SUM(Q18:Q112)</f>
        <v>5078.3927918671161</v>
      </c>
      <c r="S113" s="4"/>
    </row>
    <row r="114" spans="1:19" s="6" customFormat="1" ht="22.5" customHeight="1">
      <c r="A114" s="52"/>
      <c r="B114" s="52"/>
      <c r="C114" s="130" t="s">
        <v>33</v>
      </c>
      <c r="D114" s="52"/>
      <c r="E114" s="52"/>
      <c r="F114" s="52"/>
      <c r="G114" s="52"/>
      <c r="H114" s="135"/>
      <c r="I114" s="134"/>
      <c r="J114" s="137"/>
      <c r="K114" s="52"/>
      <c r="L114" s="135"/>
      <c r="M114" s="135"/>
      <c r="N114" s="136"/>
      <c r="O114" s="136"/>
      <c r="P114" s="136"/>
      <c r="Q114" s="77">
        <f>Q113*13.3%</f>
        <v>675.42624131832645</v>
      </c>
      <c r="S114" s="4"/>
    </row>
    <row r="115" spans="1:19" s="6" customFormat="1" ht="22.5" customHeight="1">
      <c r="A115" s="52"/>
      <c r="B115" s="52"/>
      <c r="C115" s="130" t="s">
        <v>32</v>
      </c>
      <c r="D115" s="52"/>
      <c r="E115" s="52"/>
      <c r="F115" s="52"/>
      <c r="G115" s="52"/>
      <c r="H115" s="135"/>
      <c r="I115" s="134"/>
      <c r="J115" s="137"/>
      <c r="K115" s="52"/>
      <c r="L115" s="135"/>
      <c r="M115" s="135"/>
      <c r="N115" s="136"/>
      <c r="O115" s="136"/>
      <c r="P115" s="136"/>
      <c r="Q115" s="77">
        <f>Q113+Q114</f>
        <v>5753.8190331854421</v>
      </c>
      <c r="S115" s="4"/>
    </row>
    <row r="116" spans="1:19" s="6" customFormat="1" ht="22.5" customHeight="1">
      <c r="A116" s="52"/>
      <c r="B116" s="52"/>
      <c r="C116" s="130" t="s">
        <v>34</v>
      </c>
      <c r="D116" s="52"/>
      <c r="E116" s="52"/>
      <c r="F116" s="52"/>
      <c r="G116" s="52"/>
      <c r="H116" s="135"/>
      <c r="I116" s="134"/>
      <c r="J116" s="137"/>
      <c r="K116" s="52"/>
      <c r="L116" s="135"/>
      <c r="M116" s="135"/>
      <c r="N116" s="136"/>
      <c r="O116" s="136"/>
      <c r="P116" s="136"/>
      <c r="Q116" s="77">
        <f>Q115*11%</f>
        <v>632.9200936503986</v>
      </c>
      <c r="S116" s="4"/>
    </row>
    <row r="117" spans="1:19" s="6" customFormat="1" ht="22.5" customHeight="1">
      <c r="A117" s="52"/>
      <c r="B117" s="52"/>
      <c r="C117" s="130" t="s">
        <v>32</v>
      </c>
      <c r="D117" s="138"/>
      <c r="E117" s="52"/>
      <c r="F117" s="52"/>
      <c r="G117" s="52"/>
      <c r="H117" s="135"/>
      <c r="I117" s="139"/>
      <c r="J117" s="137"/>
      <c r="K117" s="52"/>
      <c r="L117" s="135"/>
      <c r="M117" s="135"/>
      <c r="N117" s="136"/>
      <c r="O117" s="136"/>
      <c r="P117" s="136"/>
      <c r="Q117" s="135">
        <f>Q115+Q116</f>
        <v>6386.7391268358406</v>
      </c>
      <c r="S117" s="4"/>
    </row>
    <row r="118" spans="1:19" s="6" customFormat="1" ht="22.5" customHeight="1">
      <c r="A118" s="52"/>
      <c r="B118" s="52"/>
      <c r="C118" s="130" t="s">
        <v>157</v>
      </c>
      <c r="D118" s="52"/>
      <c r="E118" s="52"/>
      <c r="F118" s="52"/>
      <c r="G118" s="52"/>
      <c r="H118" s="52"/>
      <c r="I118" s="133"/>
      <c r="J118" s="133"/>
      <c r="K118" s="52"/>
      <c r="L118" s="52"/>
      <c r="M118" s="52"/>
      <c r="N118" s="52"/>
      <c r="O118" s="52"/>
      <c r="P118" s="52"/>
      <c r="Q118" s="52">
        <f>Q117*0.8%</f>
        <v>51.093913014686727</v>
      </c>
      <c r="S118" s="4"/>
    </row>
    <row r="119" spans="1:19" s="6" customFormat="1" ht="22.5" customHeight="1">
      <c r="A119" s="52"/>
      <c r="B119" s="52"/>
      <c r="C119" s="130" t="s">
        <v>32</v>
      </c>
      <c r="D119" s="52"/>
      <c r="E119" s="52"/>
      <c r="F119" s="52"/>
      <c r="G119" s="52"/>
      <c r="H119" s="52"/>
      <c r="I119" s="133"/>
      <c r="J119" s="133"/>
      <c r="K119" s="52"/>
      <c r="L119" s="52"/>
      <c r="M119" s="52"/>
      <c r="N119" s="52"/>
      <c r="O119" s="52"/>
      <c r="P119" s="52"/>
      <c r="Q119" s="135">
        <f>SUM(Q117:Q118)</f>
        <v>6437.8330398505277</v>
      </c>
      <c r="S119" s="4"/>
    </row>
    <row r="120" spans="1:19" s="6" customFormat="1" ht="22.5" customHeight="1">
      <c r="A120" s="52"/>
      <c r="B120" s="52"/>
      <c r="C120" s="133" t="s">
        <v>158</v>
      </c>
      <c r="D120" s="52"/>
      <c r="E120" s="52"/>
      <c r="F120" s="52"/>
      <c r="G120" s="52"/>
      <c r="H120" s="52"/>
      <c r="I120" s="133"/>
      <c r="J120" s="133"/>
      <c r="K120" s="52"/>
      <c r="L120" s="52"/>
      <c r="M120" s="52"/>
      <c r="N120" s="52"/>
      <c r="O120" s="52"/>
      <c r="P120" s="52"/>
      <c r="Q120" s="52">
        <f>Q119*0.5%</f>
        <v>32.189165199252642</v>
      </c>
      <c r="S120" s="4"/>
    </row>
    <row r="121" spans="1:19" s="6" customFormat="1" ht="22.5" customHeight="1">
      <c r="A121" s="52"/>
      <c r="B121" s="52"/>
      <c r="C121" s="130" t="s">
        <v>32</v>
      </c>
      <c r="D121" s="52"/>
      <c r="E121" s="52"/>
      <c r="F121" s="52"/>
      <c r="G121" s="52"/>
      <c r="H121" s="52"/>
      <c r="I121" s="133"/>
      <c r="J121" s="133"/>
      <c r="K121" s="52"/>
      <c r="L121" s="52"/>
      <c r="M121" s="52"/>
      <c r="N121" s="52"/>
      <c r="O121" s="52"/>
      <c r="P121" s="52"/>
      <c r="Q121" s="135">
        <f>SUM(Q119:Q120)</f>
        <v>6470.0222050497805</v>
      </c>
      <c r="S121" s="4"/>
    </row>
    <row r="122" spans="1:19" s="6" customFormat="1" ht="22.5" customHeight="1">
      <c r="A122" s="52"/>
      <c r="B122" s="52"/>
      <c r="C122" s="131" t="s">
        <v>159</v>
      </c>
      <c r="D122" s="52"/>
      <c r="E122" s="52"/>
      <c r="F122" s="52"/>
      <c r="G122" s="52"/>
      <c r="H122" s="52"/>
      <c r="I122" s="133"/>
      <c r="J122" s="133"/>
      <c r="K122" s="52"/>
      <c r="L122" s="52"/>
      <c r="M122" s="52"/>
      <c r="N122" s="52"/>
      <c r="O122" s="52"/>
      <c r="P122" s="52"/>
      <c r="Q122" s="52">
        <f>Q121*0.5%</f>
        <v>32.3501110252489</v>
      </c>
      <c r="S122" s="4"/>
    </row>
    <row r="123" spans="1:19" s="6" customFormat="1" ht="22.5" customHeight="1">
      <c r="A123" s="52"/>
      <c r="B123" s="52"/>
      <c r="C123" s="130" t="s">
        <v>32</v>
      </c>
      <c r="D123" s="52"/>
      <c r="E123" s="52"/>
      <c r="F123" s="52"/>
      <c r="G123" s="52"/>
      <c r="H123" s="52"/>
      <c r="I123" s="133"/>
      <c r="J123" s="133"/>
      <c r="K123" s="52"/>
      <c r="L123" s="52"/>
      <c r="M123" s="52"/>
      <c r="N123" s="52"/>
      <c r="O123" s="52"/>
      <c r="P123" s="52"/>
      <c r="Q123" s="135">
        <f>SUM(Q121:Q122)</f>
        <v>6502.3723160750296</v>
      </c>
      <c r="S123" s="4"/>
    </row>
    <row r="124" spans="1:19" s="6" customFormat="1" ht="22.5" customHeight="1">
      <c r="A124" s="52"/>
      <c r="B124" s="52"/>
      <c r="C124" s="133" t="s">
        <v>160</v>
      </c>
      <c r="D124" s="52"/>
      <c r="E124" s="52"/>
      <c r="F124" s="52"/>
      <c r="G124" s="52"/>
      <c r="H124" s="52"/>
      <c r="I124" s="133"/>
      <c r="J124" s="133"/>
      <c r="K124" s="52"/>
      <c r="L124" s="52"/>
      <c r="M124" s="52"/>
      <c r="N124" s="52"/>
      <c r="O124" s="52"/>
      <c r="P124" s="52"/>
      <c r="Q124" s="52">
        <f>Q123*0.15%</f>
        <v>9.7535584741125447</v>
      </c>
      <c r="S124" s="4"/>
    </row>
    <row r="125" spans="1:19" s="6" customFormat="1" ht="22.5" customHeight="1">
      <c r="A125" s="52"/>
      <c r="B125" s="52"/>
      <c r="C125" s="130" t="s">
        <v>32</v>
      </c>
      <c r="D125" s="52"/>
      <c r="E125" s="52"/>
      <c r="F125" s="52"/>
      <c r="G125" s="52"/>
      <c r="H125" s="52"/>
      <c r="I125" s="133"/>
      <c r="J125" s="133"/>
      <c r="K125" s="52"/>
      <c r="L125" s="52"/>
      <c r="M125" s="52"/>
      <c r="N125" s="52"/>
      <c r="O125" s="52"/>
      <c r="P125" s="52"/>
      <c r="Q125" s="135">
        <f>SUM(Q123:Q124)</f>
        <v>6512.1258745491423</v>
      </c>
      <c r="S125" s="4"/>
    </row>
    <row r="126" spans="1:19" ht="22.5" customHeight="1">
      <c r="A126" s="52"/>
      <c r="B126" s="52"/>
      <c r="C126" s="133" t="s">
        <v>161</v>
      </c>
      <c r="D126" s="52"/>
      <c r="E126" s="52"/>
      <c r="F126" s="52"/>
      <c r="G126" s="52"/>
      <c r="H126" s="52"/>
      <c r="I126" s="133"/>
      <c r="J126" s="133"/>
      <c r="K126" s="52"/>
      <c r="L126" s="52"/>
      <c r="M126" s="52"/>
      <c r="N126" s="52"/>
      <c r="O126" s="52"/>
      <c r="P126" s="52"/>
      <c r="Q126" s="52">
        <f>Q125*1.5%</f>
        <v>97.681888118237126</v>
      </c>
    </row>
    <row r="127" spans="1:19" s="6" customFormat="1" ht="22.5" customHeight="1">
      <c r="A127" s="52"/>
      <c r="B127" s="52"/>
      <c r="C127" s="130" t="s">
        <v>32</v>
      </c>
      <c r="D127" s="52"/>
      <c r="E127" s="52"/>
      <c r="F127" s="52"/>
      <c r="G127" s="52"/>
      <c r="H127" s="52"/>
      <c r="I127" s="133"/>
      <c r="J127" s="133"/>
      <c r="K127" s="52"/>
      <c r="L127" s="52"/>
      <c r="M127" s="52"/>
      <c r="N127" s="52"/>
      <c r="O127" s="52"/>
      <c r="P127" s="52"/>
      <c r="Q127" s="135">
        <f>SUM(Q125:Q126)</f>
        <v>6609.8077626673794</v>
      </c>
      <c r="S127" s="4"/>
    </row>
    <row r="128" spans="1:19" ht="22.5" customHeight="1">
      <c r="A128" s="52"/>
      <c r="B128" s="52"/>
      <c r="C128" s="133" t="s">
        <v>162</v>
      </c>
      <c r="D128" s="52"/>
      <c r="E128" s="52"/>
      <c r="F128" s="52"/>
      <c r="G128" s="52"/>
      <c r="H128" s="52"/>
      <c r="I128" s="133"/>
      <c r="J128" s="133"/>
      <c r="K128" s="52"/>
      <c r="L128" s="52"/>
      <c r="M128" s="52"/>
      <c r="N128" s="52"/>
      <c r="O128" s="52"/>
      <c r="P128" s="52"/>
      <c r="Q128" s="52">
        <f>Q127*20%</f>
        <v>1321.9615525334759</v>
      </c>
    </row>
    <row r="129" spans="1:19" ht="22.5" customHeight="1">
      <c r="A129" s="52"/>
      <c r="B129" s="52"/>
      <c r="C129" s="130" t="s">
        <v>32</v>
      </c>
      <c r="D129" s="52"/>
      <c r="E129" s="52"/>
      <c r="F129" s="52"/>
      <c r="G129" s="52"/>
      <c r="H129" s="52"/>
      <c r="I129" s="133"/>
      <c r="J129" s="133"/>
      <c r="K129" s="52"/>
      <c r="L129" s="52"/>
      <c r="M129" s="52"/>
      <c r="N129" s="52"/>
      <c r="O129" s="52"/>
      <c r="P129" s="52"/>
      <c r="Q129" s="135">
        <f>SUM(Q127:Q128)</f>
        <v>7931.7693152008551</v>
      </c>
    </row>
    <row r="130" spans="1:19" s="6" customFormat="1">
      <c r="C130" s="4"/>
      <c r="I130" s="4"/>
      <c r="J130" s="4"/>
      <c r="S130" s="4"/>
    </row>
    <row r="136" spans="1:19" s="6" customFormat="1">
      <c r="C136" s="4"/>
      <c r="I136" s="4"/>
      <c r="J136" s="4"/>
      <c r="S136" s="4"/>
    </row>
    <row r="137" spans="1:19" s="6" customFormat="1">
      <c r="C137" s="4"/>
      <c r="I137" s="4"/>
      <c r="J137" s="4"/>
      <c r="S137" s="4"/>
    </row>
    <row r="138" spans="1:19" s="6" customFormat="1">
      <c r="C138" s="4"/>
      <c r="I138" s="4"/>
      <c r="J138" s="4"/>
      <c r="S138" s="4"/>
    </row>
    <row r="140" spans="1:19" s="6" customFormat="1">
      <c r="C140" s="4"/>
      <c r="I140" s="4"/>
      <c r="J140" s="4"/>
      <c r="S140" s="4"/>
    </row>
    <row r="141" spans="1:19" s="6" customFormat="1">
      <c r="C141" s="4"/>
      <c r="I141" s="4"/>
      <c r="J141" s="4"/>
      <c r="S141" s="4"/>
    </row>
    <row r="143" spans="1:19" s="6" customFormat="1">
      <c r="C143" s="4"/>
      <c r="I143" s="4"/>
      <c r="J143" s="4"/>
      <c r="S143" s="4"/>
    </row>
    <row r="144" spans="1:19" s="6" customFormat="1">
      <c r="C144" s="4"/>
      <c r="I144" s="4"/>
      <c r="J144" s="4"/>
      <c r="S144" s="4"/>
    </row>
    <row r="146" spans="3:19" s="6" customFormat="1">
      <c r="C146" s="4"/>
      <c r="I146" s="4"/>
      <c r="J146" s="4"/>
      <c r="S146" s="4"/>
    </row>
    <row r="162" spans="3:19" s="6" customFormat="1">
      <c r="C162" s="4"/>
      <c r="I162" s="4"/>
      <c r="J162" s="4"/>
      <c r="S162" s="4"/>
    </row>
    <row r="217" spans="3:19" s="6" customFormat="1">
      <c r="C217" s="4"/>
      <c r="I217" s="4"/>
      <c r="J217" s="4"/>
      <c r="S217" s="4"/>
    </row>
    <row r="218" spans="3:19" s="6" customFormat="1">
      <c r="C218" s="4"/>
      <c r="I218" s="4"/>
      <c r="J218" s="4"/>
      <c r="S218" s="4"/>
    </row>
    <row r="219" spans="3:19" s="6" customFormat="1">
      <c r="C219" s="4"/>
      <c r="I219" s="4"/>
      <c r="J219" s="4"/>
      <c r="S219" s="4"/>
    </row>
    <row r="220" spans="3:19" s="6" customFormat="1">
      <c r="C220" s="4"/>
      <c r="I220" s="4"/>
      <c r="J220" s="4"/>
      <c r="S220" s="4"/>
    </row>
    <row r="221" spans="3:19" s="6" customFormat="1">
      <c r="C221" s="4"/>
      <c r="I221" s="4"/>
      <c r="J221" s="4"/>
      <c r="S221" s="4"/>
    </row>
    <row r="223" spans="3:19" s="6" customFormat="1">
      <c r="C223" s="4"/>
      <c r="I223" s="4"/>
      <c r="J223" s="4"/>
      <c r="S223" s="4"/>
    </row>
    <row r="237" spans="3:19" s="6" customFormat="1">
      <c r="C237" s="4"/>
      <c r="I237" s="4"/>
      <c r="J237" s="4"/>
      <c r="S237" s="4"/>
    </row>
    <row r="238" spans="3:19" s="6" customFormat="1">
      <c r="C238" s="4"/>
      <c r="I238" s="4"/>
      <c r="J238" s="4"/>
      <c r="S238" s="4"/>
    </row>
    <row r="239" spans="3:19" s="6" customFormat="1">
      <c r="C239" s="4"/>
      <c r="I239" s="4"/>
      <c r="J239" s="4"/>
      <c r="S239" s="4"/>
    </row>
    <row r="240" spans="3:19" s="6" customFormat="1">
      <c r="C240" s="4"/>
      <c r="I240" s="4"/>
      <c r="J240" s="4"/>
      <c r="S240" s="4"/>
    </row>
    <row r="241" spans="3:19" s="6" customFormat="1">
      <c r="C241" s="4"/>
      <c r="I241" s="4"/>
      <c r="J241" s="4"/>
      <c r="S241" s="4"/>
    </row>
    <row r="242" spans="3:19" s="6" customFormat="1">
      <c r="C242" s="4"/>
      <c r="I242" s="4"/>
      <c r="J242" s="4"/>
      <c r="S242" s="4"/>
    </row>
    <row r="243" spans="3:19" s="6" customFormat="1">
      <c r="C243" s="4"/>
      <c r="I243" s="4"/>
      <c r="J243" s="4"/>
      <c r="S243" s="4"/>
    </row>
    <row r="244" spans="3:19" s="6" customFormat="1">
      <c r="C244" s="4"/>
      <c r="I244" s="4"/>
      <c r="J244" s="4"/>
      <c r="S244" s="4"/>
    </row>
    <row r="245" spans="3:19" s="6" customFormat="1">
      <c r="C245" s="4"/>
      <c r="I245" s="4"/>
      <c r="J245" s="4"/>
      <c r="S245" s="4"/>
    </row>
    <row r="246" spans="3:19" s="6" customFormat="1">
      <c r="C246" s="4"/>
      <c r="I246" s="4"/>
      <c r="J246" s="4"/>
      <c r="S246" s="4"/>
    </row>
    <row r="247" spans="3:19" s="6" customFormat="1">
      <c r="C247" s="4"/>
      <c r="I247" s="4"/>
      <c r="J247" s="4"/>
      <c r="S247" s="4"/>
    </row>
    <row r="248" spans="3:19" s="6" customFormat="1">
      <c r="C248" s="4"/>
      <c r="I248" s="4"/>
      <c r="J248" s="4"/>
      <c r="S248" s="4"/>
    </row>
    <row r="249" spans="3:19" s="6" customFormat="1">
      <c r="C249" s="4"/>
      <c r="I249" s="4"/>
      <c r="J249" s="4"/>
      <c r="S249" s="4"/>
    </row>
    <row r="250" spans="3:19" s="6" customFormat="1">
      <c r="C250" s="4"/>
      <c r="I250" s="4"/>
      <c r="J250" s="4"/>
      <c r="S250" s="4"/>
    </row>
    <row r="251" spans="3:19" s="6" customFormat="1">
      <c r="C251" s="4"/>
      <c r="I251" s="4"/>
      <c r="J251" s="4"/>
      <c r="S251" s="4"/>
    </row>
    <row r="252" spans="3:19" s="6" customFormat="1">
      <c r="C252" s="4"/>
      <c r="I252" s="4"/>
      <c r="J252" s="4"/>
      <c r="S252" s="4"/>
    </row>
    <row r="253" spans="3:19" s="6" customFormat="1">
      <c r="C253" s="4"/>
      <c r="I253" s="4"/>
      <c r="J253" s="4"/>
      <c r="S253" s="4"/>
    </row>
    <row r="254" spans="3:19" s="6" customFormat="1">
      <c r="C254" s="4"/>
      <c r="I254" s="4"/>
      <c r="J254" s="4"/>
      <c r="S254" s="4"/>
    </row>
    <row r="255" spans="3:19" s="6" customFormat="1">
      <c r="C255" s="4"/>
      <c r="I255" s="4"/>
      <c r="J255" s="4"/>
      <c r="S255" s="4"/>
    </row>
    <row r="293" spans="3:19" s="6" customFormat="1">
      <c r="C293" s="4"/>
      <c r="I293" s="4"/>
      <c r="J293" s="4"/>
      <c r="S293" s="4"/>
    </row>
    <row r="346" spans="3:19" s="6" customFormat="1">
      <c r="C346" s="4"/>
      <c r="I346" s="4"/>
      <c r="J346" s="4"/>
      <c r="S346" s="4"/>
    </row>
  </sheetData>
  <mergeCells count="7">
    <mergeCell ref="K1:Q1"/>
    <mergeCell ref="A7:Q7"/>
    <mergeCell ref="A8:Q8"/>
    <mergeCell ref="F11:N11"/>
    <mergeCell ref="F12:G12"/>
    <mergeCell ref="H12:I12"/>
    <mergeCell ref="J12:N12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ԻՋՆԱԽ ՍՊԸ</dc:creator>
  <cp:keywords>Marzpetaran; Jujevan; Մարզպետարան; Ջուջևան; 2016; ջրագիծ; jragic</cp:keywords>
  <cp:lastModifiedBy>aaaa</cp:lastModifiedBy>
  <cp:lastPrinted>2016-09-25T08:29:29Z</cp:lastPrinted>
  <dcterms:created xsi:type="dcterms:W3CDTF">2008-08-26T11:07:22Z</dcterms:created>
  <dcterms:modified xsi:type="dcterms:W3CDTF">2016-09-29T12:48:04Z</dcterms:modified>
</cp:coreProperties>
</file>